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https://elektroprimorska.sharepoint.com/sites/komisijajn/Shared Documents/2025/6. RP Razdrto - obnova 20 kV stikaliišča/"/>
    </mc:Choice>
  </mc:AlternateContent>
  <xr:revisionPtr revIDLastSave="2" documentId="13_ncr:1_{B7674391-DBE0-410A-8E30-1EEB97C4D46A}" xr6:coauthVersionLast="47" xr6:coauthVersionMax="47" xr10:uidLastSave="{CF0A9F1E-5C8B-463B-B76C-AE831D297FA0}"/>
  <workbookProtection workbookAlgorithmName="SHA-512" workbookHashValue="C7IntTbTlb5Z5qK/l86cRSrZJdHahJ+xmQdgaS2cZguCYYMrRXjcGXaSTMVjtqPgsR/7ac16kXXjUKp/AfhaKg==" workbookSaltValue="aR6znub/GOVzOV+GVSBGCg==" workbookSpinCount="100000" lockStructure="1"/>
  <bookViews>
    <workbookView xWindow="-120" yWindow="-120" windowWidth="51840" windowHeight="21120" activeTab="1" xr2:uid="{00000000-000D-0000-FFFF-FFFF00000000}"/>
  </bookViews>
  <sheets>
    <sheet name="Rekapitulacija" sheetId="29" r:id="rId1"/>
    <sheet name="Gradbena dela" sheetId="65" r:id="rId2"/>
    <sheet name="Energetska Oprema" sheetId="63" r:id="rId3"/>
  </sheets>
  <definedNames>
    <definedName name="_xlnm.Print_Area" localSheetId="1">'Gradbena dela'!$A$1:$G$119</definedName>
    <definedName name="_xlnm.Print_Area" localSheetId="0">Rekapitulacija!$A$1:$M$23</definedName>
    <definedName name="Print_Area" localSheetId="0">Rekapitulacija!$A$1:$M$17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8" i="63" l="1"/>
  <c r="G87" i="63"/>
  <c r="G86" i="63"/>
  <c r="G85" i="63"/>
  <c r="G84" i="63"/>
  <c r="G89" i="63"/>
  <c r="G90" i="63"/>
  <c r="G92" i="63"/>
  <c r="G82" i="63"/>
  <c r="G81" i="63"/>
  <c r="G80" i="63"/>
  <c r="G79" i="63"/>
  <c r="G78" i="63"/>
  <c r="H115" i="65"/>
  <c r="F115" i="65"/>
  <c r="H109" i="65"/>
  <c r="F109" i="65"/>
  <c r="F111" i="65" s="1"/>
  <c r="F26" i="65" s="1"/>
  <c r="H103" i="65"/>
  <c r="F103" i="65"/>
  <c r="H101" i="65"/>
  <c r="F101" i="65"/>
  <c r="H99" i="65"/>
  <c r="F99" i="65"/>
  <c r="H97" i="65"/>
  <c r="F97" i="65"/>
  <c r="F105" i="65" s="1"/>
  <c r="F25" i="65" s="1"/>
  <c r="H91" i="65"/>
  <c r="F91" i="65"/>
  <c r="H89" i="65"/>
  <c r="F89" i="65"/>
  <c r="H87" i="65"/>
  <c r="F87" i="65"/>
  <c r="H85" i="65"/>
  <c r="F85" i="65"/>
  <c r="H83" i="65"/>
  <c r="F83" i="65"/>
  <c r="H77" i="65"/>
  <c r="F77" i="65"/>
  <c r="H75" i="65"/>
  <c r="F75" i="65"/>
  <c r="H73" i="65"/>
  <c r="F73" i="65"/>
  <c r="H71" i="65"/>
  <c r="F71" i="65"/>
  <c r="H69" i="65"/>
  <c r="F69" i="65"/>
  <c r="F79" i="65" s="1"/>
  <c r="F23" i="65" s="1"/>
  <c r="H63" i="65"/>
  <c r="F63" i="65"/>
  <c r="F65" i="65" s="1"/>
  <c r="F22" i="65" s="1"/>
  <c r="H57" i="65"/>
  <c r="F57" i="65"/>
  <c r="H55" i="65"/>
  <c r="F55" i="65"/>
  <c r="H53" i="65"/>
  <c r="F53" i="65"/>
  <c r="F59" i="65" s="1"/>
  <c r="F21" i="65" s="1"/>
  <c r="H51" i="65"/>
  <c r="F51" i="65"/>
  <c r="H49" i="65"/>
  <c r="F49" i="65"/>
  <c r="H47" i="65"/>
  <c r="F47" i="65"/>
  <c r="H37" i="65"/>
  <c r="F37" i="65"/>
  <c r="H35" i="65"/>
  <c r="F35" i="65"/>
  <c r="F39" i="65" s="1"/>
  <c r="B27" i="65"/>
  <c r="B26" i="65"/>
  <c r="B25" i="65"/>
  <c r="B24" i="65"/>
  <c r="B23" i="65"/>
  <c r="B22" i="65"/>
  <c r="B21" i="65"/>
  <c r="B20" i="65"/>
  <c r="H8" i="65"/>
  <c r="H6" i="65"/>
  <c r="H4" i="65"/>
  <c r="H2" i="65"/>
  <c r="F93" i="65" l="1"/>
  <c r="F24" i="65" s="1"/>
  <c r="F117" i="65"/>
  <c r="F20" i="65"/>
  <c r="F119" i="65"/>
  <c r="F27" i="65" s="1"/>
  <c r="F28" i="65" l="1"/>
  <c r="I10" i="29" s="1"/>
  <c r="G17" i="63" l="1"/>
  <c r="G58" i="63" l="1"/>
  <c r="G16" i="63"/>
  <c r="G14" i="63"/>
  <c r="G13" i="63"/>
  <c r="G12" i="63"/>
  <c r="B101" i="63" l="1"/>
  <c r="G15" i="63"/>
  <c r="G11" i="63"/>
  <c r="G10" i="63"/>
  <c r="G9" i="63"/>
  <c r="G8" i="63"/>
  <c r="G59" i="63"/>
  <c r="G95" i="63"/>
  <c r="G94" i="63"/>
  <c r="G36" i="63"/>
  <c r="G45" i="63"/>
  <c r="G44" i="63"/>
  <c r="C11" i="29"/>
  <c r="B111" i="63"/>
  <c r="B110" i="63"/>
  <c r="B109" i="63"/>
  <c r="B108" i="63"/>
  <c r="B107" i="63"/>
  <c r="B106" i="63"/>
  <c r="B105" i="63"/>
  <c r="B104" i="63"/>
  <c r="B103" i="63"/>
  <c r="B102" i="63"/>
  <c r="G99" i="63"/>
  <c r="G98" i="63"/>
  <c r="G97" i="63"/>
  <c r="G96" i="63"/>
  <c r="G93" i="63"/>
  <c r="G75" i="63"/>
  <c r="G73" i="63"/>
  <c r="G72" i="63"/>
  <c r="G71" i="63"/>
  <c r="G70" i="63"/>
  <c r="G69" i="63"/>
  <c r="G67" i="63"/>
  <c r="G63" i="63"/>
  <c r="G62" i="63"/>
  <c r="G60" i="63"/>
  <c r="G57" i="63"/>
  <c r="G56" i="63"/>
  <c r="G55" i="63"/>
  <c r="G54" i="63"/>
  <c r="G53" i="63"/>
  <c r="G52" i="63"/>
  <c r="G43" i="63"/>
  <c r="G42" i="63"/>
  <c r="G41" i="63"/>
  <c r="G40" i="63"/>
  <c r="G38" i="63"/>
  <c r="G37" i="63"/>
  <c r="G34" i="63"/>
  <c r="G33" i="63"/>
  <c r="G32" i="63"/>
  <c r="G31" i="63"/>
  <c r="G30" i="63"/>
  <c r="G29" i="63"/>
  <c r="G28" i="63"/>
  <c r="G27" i="63"/>
  <c r="G25" i="63"/>
  <c r="G104" i="63" s="1"/>
  <c r="G23" i="63"/>
  <c r="G103" i="63" s="1"/>
  <c r="G21" i="63"/>
  <c r="G20" i="63"/>
  <c r="G107" i="63" l="1"/>
  <c r="G101" i="63"/>
  <c r="G106" i="63"/>
  <c r="G108" i="63"/>
  <c r="G109" i="63"/>
  <c r="G111" i="63"/>
  <c r="G105" i="63"/>
  <c r="G102" i="63"/>
  <c r="G110" i="63" l="1"/>
  <c r="G112" i="63" l="1"/>
  <c r="I13" i="29" s="1"/>
  <c r="K15" i="29" s="1"/>
  <c r="I11" i="29"/>
  <c r="I17" i="29" l="1"/>
</calcChain>
</file>

<file path=xl/sharedStrings.xml><?xml version="1.0" encoding="utf-8"?>
<sst xmlns="http://schemas.openxmlformats.org/spreadsheetml/2006/main" count="363" uniqueCount="235">
  <si>
    <t>EUR</t>
  </si>
  <si>
    <t>kos</t>
  </si>
  <si>
    <t>m</t>
  </si>
  <si>
    <t>%</t>
  </si>
  <si>
    <t>SKUPAJ Z NEPREDVIDENIMI DELI:</t>
  </si>
  <si>
    <t>NEPREDVIDENA DELA
Nepredvidena dela, ki se obračunajo po dejanski količini vgrajenega materiala in porabljenem času, po potrditvi nadzornika in vpisom dopolnitev/sprememb v gradbeni dnevnik</t>
  </si>
  <si>
    <t>kpl</t>
  </si>
  <si>
    <t>1.1</t>
  </si>
  <si>
    <t>4.1</t>
  </si>
  <si>
    <t>1.2</t>
  </si>
  <si>
    <t>3.1</t>
  </si>
  <si>
    <t>5.1</t>
  </si>
  <si>
    <t>poz.</t>
  </si>
  <si>
    <t>opis sklopa</t>
  </si>
  <si>
    <t>postavka</t>
  </si>
  <si>
    <t>količina</t>
  </si>
  <si>
    <t>EM</t>
  </si>
  <si>
    <t>cena/EM</t>
  </si>
  <si>
    <t>znesek</t>
  </si>
  <si>
    <t>demontaža in iznos 20 kV celic</t>
  </si>
  <si>
    <t>demontaža sekundarne opreme, lastne rabe in NN napajalnih, krmilnih, signalnih in komunikacijskih kabelskih povezav in opreme skladno z opisom</t>
  </si>
  <si>
    <t>20 kV celice</t>
  </si>
  <si>
    <t>3</t>
  </si>
  <si>
    <t>sekundarna oprema</t>
  </si>
  <si>
    <t>4</t>
  </si>
  <si>
    <t>daljinsko vodenje</t>
  </si>
  <si>
    <t>5</t>
  </si>
  <si>
    <t>6</t>
  </si>
  <si>
    <t>sistem lastne rabe</t>
  </si>
  <si>
    <t>6.1</t>
  </si>
  <si>
    <t>6.2</t>
  </si>
  <si>
    <t>6.3</t>
  </si>
  <si>
    <t>6.4</t>
  </si>
  <si>
    <t>nadzorna elektronika usmerniškega sistema s prikazovalnikom</t>
  </si>
  <si>
    <t>7</t>
  </si>
  <si>
    <t>7.1</t>
  </si>
  <si>
    <t>8</t>
  </si>
  <si>
    <t>sistem kabelskih polic</t>
  </si>
  <si>
    <t>8.1</t>
  </si>
  <si>
    <t>8.2</t>
  </si>
  <si>
    <t>9</t>
  </si>
  <si>
    <t>sistem ozemljitev</t>
  </si>
  <si>
    <t>9.1</t>
  </si>
  <si>
    <t>9.2</t>
  </si>
  <si>
    <t>9.3</t>
  </si>
  <si>
    <t>10</t>
  </si>
  <si>
    <t>šolanje</t>
  </si>
  <si>
    <t>10.2</t>
  </si>
  <si>
    <t>11</t>
  </si>
  <si>
    <t>ostalo</t>
  </si>
  <si>
    <t>rezervni deli</t>
  </si>
  <si>
    <t>komplet programske opreme skupaj z licencami za parametriranje sistema vodenja in zaščite</t>
  </si>
  <si>
    <t>izdelava preizkusnih protokolov (SAT, FAT)</t>
  </si>
  <si>
    <t>tovarniška in druga dokumentacija za obdelavo PZI</t>
  </si>
  <si>
    <t>izdelava terminskega plana, drobni montažni material, ki ni zajet v zgornjih postavkah</t>
  </si>
  <si>
    <r>
      <t xml:space="preserve">opomba: ponudnik mora v stolpec </t>
    </r>
    <r>
      <rPr>
        <b/>
        <sz val="11"/>
        <color theme="1"/>
        <rFont val="Swis721 LtCn BT"/>
        <family val="2"/>
      </rPr>
      <t>cena/EM</t>
    </r>
    <r>
      <rPr>
        <sz val="11"/>
        <color theme="1"/>
        <rFont val="Swis721 LtCn BT"/>
        <family val="2"/>
      </rPr>
      <t xml:space="preserve"> vpisati ceno posamezne postavke</t>
    </r>
  </si>
  <si>
    <t>SKUPAJ ENERGETSKA OPREMA</t>
  </si>
  <si>
    <t>POPIS OPREME, MATERIALA IN DEL
Energetska oprema</t>
  </si>
  <si>
    <t>6.5</t>
  </si>
  <si>
    <t>dobava in montaža transformatorja lastne rabe 20/0,4 kV , 50 kVA</t>
  </si>
  <si>
    <t>- optični kabel</t>
  </si>
  <si>
    <t>- Križna spojka za spajanje dveh tračnih ozemljil Cu 40x5 mm</t>
  </si>
  <si>
    <t>parametriranje in preizkušanje dobavljene primarne in sekundarne opreme</t>
  </si>
  <si>
    <t>prevzmeno preizkušanje v tovarni</t>
  </si>
  <si>
    <t>preizkusi na objektu</t>
  </si>
  <si>
    <t>Elektromontažna dela</t>
  </si>
  <si>
    <t>Izvedba meritev</t>
  </si>
  <si>
    <t>VN preizkus - v dveh fazah</t>
  </si>
  <si>
    <t>- eternet kabli  6 do stikal</t>
  </si>
  <si>
    <t>dokumentacija</t>
  </si>
  <si>
    <t>Navodilo za obratovanje in vzdrževanje</t>
  </si>
  <si>
    <t>12</t>
  </si>
  <si>
    <t>12,1</t>
  </si>
  <si>
    <t>12.2</t>
  </si>
  <si>
    <t>12,2</t>
  </si>
  <si>
    <t>12.3</t>
  </si>
  <si>
    <t>12,3</t>
  </si>
  <si>
    <t>12.4</t>
  </si>
  <si>
    <t>12,4</t>
  </si>
  <si>
    <t>12.5</t>
  </si>
  <si>
    <t>RP 20 kV Razdrto - obnova 20 kV stikališča</t>
  </si>
  <si>
    <t>DZR  - Energetska oprema</t>
  </si>
  <si>
    <t>POSTAVKE SKUPAJ:</t>
  </si>
  <si>
    <t>Demontažna dela</t>
  </si>
  <si>
    <t>Vzpostavitev začasnega stikališča</t>
  </si>
  <si>
    <t>1</t>
  </si>
  <si>
    <t>2</t>
  </si>
  <si>
    <t>Priklop in napajanje začasnih naprav na obstoječ sistem lastne rabe</t>
  </si>
  <si>
    <t>1.3</t>
  </si>
  <si>
    <t>1.4</t>
  </si>
  <si>
    <t>1.5</t>
  </si>
  <si>
    <t>2.1.</t>
  </si>
  <si>
    <t>2.2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</si>
  <si>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</si>
  <si>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</si>
  <si>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</si>
  <si>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</si>
  <si>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</si>
  <si>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</si>
  <si>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</si>
  <si>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</si>
  <si>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</si>
  <si>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</si>
  <si>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Demontaža in ponovna montaža obstoječega registratorja napetosti</t>
  </si>
  <si>
    <t>Dobava in montaža registratorja kakovosti električne energije</t>
  </si>
  <si>
    <t>5.12</t>
  </si>
  <si>
    <t>Ostala oprema omare vodenja</t>
  </si>
  <si>
    <t>Dobava in montaža PT sonde za merjenje zunanje temperature</t>
  </si>
  <si>
    <t>Tovarniško preizkušanje celotne dobavljene opreme vodenja FAT (tudi predhodno na relaciji lokacija ponudnik – DCV EP)</t>
  </si>
  <si>
    <t>Dobava in montaža komunikacijskega računalnika (RTU)</t>
  </si>
  <si>
    <t>Popolna priprava novega komunikacijskega računalnika za vključitev v sistem daljinskega vodenja EP</t>
  </si>
  <si>
    <t>Montaža ethernet stikala</t>
  </si>
  <si>
    <t>Dobava in montaža naprave za vodenje in zajem signalizacije pomožnih naprav</t>
  </si>
  <si>
    <t>Izvedba ostalih del na sistemu vodenja, skladno s projektom za razpis, da sistem deluje kot celota</t>
  </si>
  <si>
    <t>Dobava in montaža NN ožičenja in optičnih povezav med celotno dobavljeno opremo RP in ostalo opremo, ki se povezuje nanjo.</t>
  </si>
  <si>
    <t>Dobava in montaža celotnega sistema vroče pocinkanih kabelskih polic ŠxV: 400x60 mm, s perforacijo, vključno s pritrdilnim priborom in nosilci. Nosilci naj bodo širine 500 mm</t>
  </si>
  <si>
    <t>Dobava in montaža celotnega sistema INOX kabelskih polic ŠxV: 100x60 mm, brez perforacije, s pokrovom, vključno s pritrdilnim priborom.</t>
  </si>
  <si>
    <t>Izvedba ozemljitev vgrajene opreme</t>
  </si>
  <si>
    <t>Dobava in izdelava ozemljitvenega obroča v kletnem prostoru</t>
  </si>
  <si>
    <t>Šolanje za osebje zaščite in vodenja (7 udeležencev na objektu 1 dan)</t>
  </si>
  <si>
    <t>Izdelava PZI za postavitev začasnega stikališča
- načrt sistema vodenja
- načrt SN celic
- načrt sistema lastne rabe
- načrt električnih inštalacij kontejner
Izdelava dokazila o zanesljivosti in sodelovanje na internem strokovnem tehničnem pregledu</t>
  </si>
  <si>
    <t>Montaža in preizkus omare komunikacij +JY1
- vzpostavitev HSR komunikacijske zanke
- optične povezave
- polaganje in preizkus optične povezave
SAT preizkusi v provizoriju
- kontrola ožičenja celic v provizoriju
- izvedba primarnih meritev
- testiranje zaščite in daljinskega vodenja
- izdelava poročil o preizkušanju (SAT)</t>
  </si>
  <si>
    <t>Priklop 20 kV kablov iz starega v začasno stikališče, izdelava in dobava kabelskih kontaktorjev</t>
  </si>
  <si>
    <t>Montaža razsvetljave in vtičnice v kontejner</t>
  </si>
  <si>
    <t>Kabelska konstrukcija pod kontejnerjem</t>
  </si>
  <si>
    <t>Galvanske povezave kovinskih delov konstrukcije</t>
  </si>
  <si>
    <t>1.6</t>
  </si>
  <si>
    <t>1.7</t>
  </si>
  <si>
    <t>1.8</t>
  </si>
  <si>
    <t>1.9</t>
  </si>
  <si>
    <t>Prevoz, vnos in montaža 20 kV celic sektorja B, galvanske povezave kontejnerja in ozemljitev</t>
  </si>
  <si>
    <t>dobava in montaža IEN za zaščito in vodenje 20 kV celic, skladno z opisom v DZR. IEN oprema naj bo vgrajena v krmilne celice 20 kV celic in naj predstavlja del funkcionalne celote opreme v postavki 3.1 tega popisa</t>
  </si>
  <si>
    <t>dobava in montaža akumulatorske baterije sistema 1</t>
  </si>
  <si>
    <t>Prevoz, zavarovanje in vgradnja nove primarne in sekundarne opreme</t>
  </si>
  <si>
    <t>Meritev galvanskih povezav ter električnih inštalacij v treh fazah</t>
  </si>
  <si>
    <t>usmerniški sistem</t>
  </si>
  <si>
    <t>Meritve inštalacij v kontejnerju s strani pooblaščenega preglednika elektro inštalacij in galvanskih povezav s poročilom</t>
  </si>
  <si>
    <t>- dobava in montaža ozemljitvene zbiralke 40 x 5 mm vključno z rezanjem, pritrdilnim materialom in spajanji</t>
  </si>
  <si>
    <t xml:space="preserve">Dokazilo o zanesljivosti </t>
  </si>
  <si>
    <t>Dobava in montaža polno opremljene omare daljinskega vodenja skladno z opisom v točki 4.4 DZR.</t>
  </si>
  <si>
    <t>Ostala oprema omare kakovosti</t>
  </si>
  <si>
    <t>Dobava in montaža polno opremljene omare usmerniškega sistema in DC razdelilnika lastne rabe skladno z opisom v 5. točki DZR</t>
  </si>
  <si>
    <r>
      <t>- Križna spojka za spajanje Cu zbiralke in ozemljila in H07V-K vodnika 70 mm</t>
    </r>
    <r>
      <rPr>
        <vertAlign val="superscript"/>
        <sz val="11"/>
        <color theme="1"/>
        <rFont val="Swis721 LtCn BT"/>
        <family val="2"/>
      </rPr>
      <t>2</t>
    </r>
  </si>
  <si>
    <r>
      <t>Dobava, polaganje in priključitev vodnika za ozemljevanje omar H07V-K 70 mm</t>
    </r>
    <r>
      <rPr>
        <vertAlign val="superscript"/>
        <sz val="11"/>
        <color theme="1"/>
        <rFont val="Swis721 LtCn BT"/>
        <family val="2"/>
      </rPr>
      <t>2</t>
    </r>
    <r>
      <rPr>
        <sz val="11"/>
        <color theme="1"/>
        <rFont val="Swis721 LtCn BT"/>
        <family val="2"/>
      </rPr>
      <t xml:space="preserve"> vključno s pokositranimi kabelskim čevlji</t>
    </r>
  </si>
  <si>
    <r>
      <t>Dobava, polaganje in priključitev vodnika za ozemljevanje SN postroja, polic in kovinskih konstrukcij H07V-K 16 mm</t>
    </r>
    <r>
      <rPr>
        <vertAlign val="superscript"/>
        <sz val="11"/>
        <color theme="1"/>
        <rFont val="Swis721 LtCn BT"/>
        <family val="2"/>
      </rPr>
      <t>2</t>
    </r>
    <r>
      <rPr>
        <sz val="11"/>
        <color theme="1"/>
        <rFont val="Swis721 LtCn BT"/>
        <family val="2"/>
      </rPr>
      <t xml:space="preserve"> vključno s pokositranimi kabelskim čevlji</t>
    </r>
  </si>
  <si>
    <r>
      <t>- kabel z opletom, skladen z DZR 4 x 4 mm</t>
    </r>
    <r>
      <rPr>
        <vertAlign val="superscript"/>
        <sz val="11"/>
        <rFont val="Swis721 LtCn BT"/>
        <family val="2"/>
      </rPr>
      <t>2</t>
    </r>
  </si>
  <si>
    <r>
      <t>- kabel z opletom, skladen z DZR 2 x 25 mm</t>
    </r>
    <r>
      <rPr>
        <vertAlign val="superscript"/>
        <sz val="11"/>
        <rFont val="Swis721 LtCn BT"/>
        <family val="2"/>
      </rPr>
      <t>2</t>
    </r>
  </si>
  <si>
    <r>
      <t>- kabel z opletom, skladen z DZR 2 x 2,5 mm</t>
    </r>
    <r>
      <rPr>
        <vertAlign val="superscript"/>
        <sz val="11"/>
        <rFont val="Swis721 LtCn BT"/>
        <family val="2"/>
      </rPr>
      <t>2</t>
    </r>
  </si>
  <si>
    <r>
      <t>- kabel z opletom, skladen z DZR 3 x 1,5 mm</t>
    </r>
    <r>
      <rPr>
        <vertAlign val="superscript"/>
        <sz val="11"/>
        <rFont val="Swis721 LtCn BT"/>
        <family val="2"/>
      </rPr>
      <t>2</t>
    </r>
  </si>
  <si>
    <r>
      <t>- kabel z opletom, skladen z DZR 14 x 1,5 mm</t>
    </r>
    <r>
      <rPr>
        <vertAlign val="superscript"/>
        <sz val="11"/>
        <rFont val="Swis721 LtCn BT"/>
        <family val="2"/>
      </rPr>
      <t>2</t>
    </r>
  </si>
  <si>
    <r>
      <t>- kabel z opletom, skladen z DZR 4 x 1,5 mm</t>
    </r>
    <r>
      <rPr>
        <vertAlign val="superscript"/>
        <sz val="11"/>
        <rFont val="Swis721 LtCn BT"/>
        <family val="2"/>
      </rPr>
      <t>2</t>
    </r>
  </si>
  <si>
    <r>
      <t>- kabel z opletom, skladen z DZR 3 x 2,5 mm</t>
    </r>
    <r>
      <rPr>
        <vertAlign val="superscript"/>
        <sz val="11"/>
        <rFont val="Swis721 LtCn BT"/>
        <family val="2"/>
      </rPr>
      <t>2</t>
    </r>
  </si>
  <si>
    <t>1.10</t>
  </si>
  <si>
    <t>Premik začasnih SN celic iz začasnega stikališča (kontejner) v objekt</t>
  </si>
  <si>
    <t>Opomba: sistem ozemljitve izpostavljenih in tujih  prevodnih delov mora izvesti izvajalec elekro montažnih del!</t>
  </si>
  <si>
    <t>Dobava in montaža polno opremljenega z zrakom ali plinom  izoliranega  20 kV stikališča za sekundarno distribucijo z nazivnim tokom zbiralk 630 A, nazivnim kratkotrajnim (1s) termičnim tokom 16 kA sestavljenega iz dveh nizov 20 kV celic v predvidenem skupnem obsegu
- 10 x izvodna celica (od tega tri rezervne celice) 
 -1 x odcep za transformator lastne rabe (TR LR)
- 1 x spojna celica z ločilnim stikalom
- 1x spojna celica z odklopnikom,
- 2 x  merilna celica (naročnik dopušča izvedbo meritev  na zbiralkah ali ločene celice).
Dobavljeno stikališče mora biti polno opremljeno in s tovarniško izvedenimi vsemi internimi povezavami. V NN omaricah mora biti izvedeno funkcionalno ožičenje, prav tako morajo biti vse medsebojne povezave med celicami. Stikališče mora biti v skladu z zahtevami tehnične specifikacije tega DZR.  V ceni mora biti zajet celoten obseg določen v tehnični specifikaciji DZR (kot npr. transport, zagon, testiranje, itd.).</t>
  </si>
  <si>
    <t>Gradbena dela</t>
  </si>
  <si>
    <t>Dobava in montaža varovalčnega ločilnika v omaro AC razdelilnika lastne rabe ter ločilnega odklopnika skladno z opisom v  5. točki DZR.</t>
  </si>
  <si>
    <t>PONUDNIK:</t>
  </si>
  <si>
    <t>(naziv izvajalca)</t>
  </si>
  <si>
    <t>(naslov izvajalca)</t>
  </si>
  <si>
    <t>(datum ponudbe)</t>
  </si>
  <si>
    <t>(številka ponudbe)</t>
  </si>
  <si>
    <t>POPIS GRADBENIH DEL ZA IZVEDBO OBJEKTA:</t>
  </si>
  <si>
    <t>RP Razdrto - notranja obnova 20 kV stikališča</t>
  </si>
  <si>
    <t>A</t>
  </si>
  <si>
    <t xml:space="preserve">GRADBENA DELA </t>
  </si>
  <si>
    <t>REKAPITULACIJA</t>
  </si>
  <si>
    <t>I.</t>
  </si>
  <si>
    <t>€</t>
  </si>
  <si>
    <t>II.</t>
  </si>
  <si>
    <t>III.</t>
  </si>
  <si>
    <t>IV.</t>
  </si>
  <si>
    <t>V.</t>
  </si>
  <si>
    <t>VI.</t>
  </si>
  <si>
    <t>VII.</t>
  </si>
  <si>
    <t>VIII.</t>
  </si>
  <si>
    <t>GRADBENA DELA skupaj:</t>
  </si>
  <si>
    <t>Št. poz.</t>
  </si>
  <si>
    <t>Opis dela</t>
  </si>
  <si>
    <t>Enota</t>
  </si>
  <si>
    <t>Količina</t>
  </si>
  <si>
    <t>Cena na enoto (€)</t>
  </si>
  <si>
    <t>Cena (€)</t>
  </si>
  <si>
    <t>PREDDELA</t>
  </si>
  <si>
    <t>Ureditev gradbišča (montaža in demontaža panelne kovinske zaščitne ograje višine do 2.0m z montažnimi temelji ali ograje z lesenimi stebrički 10/10cm na 2.0m, horizontalnimi deskami in perforirane PVC mreže višine 2.0m, postavitev kontejnerjev, prenosnega WC-ja, gradbiščnega električnega in vodovodnega priključka, prva pomoč, ,,,)</t>
  </si>
  <si>
    <t>Zaščita stavbnega pohištva pred umazanijo in prahom.</t>
  </si>
  <si>
    <t>m2</t>
  </si>
  <si>
    <t>Skupaj</t>
  </si>
  <si>
    <t>RUŠITVENA DELA</t>
  </si>
  <si>
    <t>OPOMBE:</t>
  </si>
  <si>
    <t>a)</t>
  </si>
  <si>
    <t>Rušitvena dela se lahko začnejo, ko se iz prostora stikališča umakne vso elektro opremo.</t>
  </si>
  <si>
    <t>b)</t>
  </si>
  <si>
    <t>Za rušitvena in zemeljska dela znotraj objekta se lahko uporabi manjši bager. Širina vrat je ca. 1,80m.</t>
  </si>
  <si>
    <t>Demontaža kovinskega poda (plošče nad kineto, ki so točkovno privarjene na jeklene nosilce) z nakladanjem na transportno sredstvo in odvozom na končno deponijo (stroški deponije všteti)</t>
  </si>
  <si>
    <t>Demontaža jeklenih nosilcev (IPE120 dolžine 1,25m) z nakladanjem na transportno sredstvo in odvozom na končno deponijo (stroški deponije všteti)</t>
  </si>
  <si>
    <t>Demontaža kovinskih stopnic v kineto z nakladanjem na transportno sredstvo in odvozom na končno deponijo (stroški deponije všteti)</t>
  </si>
  <si>
    <t>Demontaža valjance FeZn 25/4mm in spojk v kineti z nakladanjem na transportno sredstvo in odvozom na končno deponijo (stroški deponije všteti)</t>
  </si>
  <si>
    <t>m1</t>
  </si>
  <si>
    <t>Demontaža vinilnega poda z nakladanjem na transportno sredstvo in odvozom na končno deponijo (stroški deponije všteti)</t>
  </si>
  <si>
    <t>Rušenje armiranobetonskih konstrukcij znotraj objekta (talna AB plošča in AB stena kinete) z odstranjevanjem ruševin na prevozno sredstvo in odvozom na deponijo gradbenega materiala (stroški deponije všteti) - dimenzija AB plošče za rušenje je š×d×v=1,70×10,00×0,20m, stena kinete je š×d×v=1,20×10,00×0,20m</t>
  </si>
  <si>
    <t>m3</t>
  </si>
  <si>
    <t>ZEMELJSKA DELA</t>
  </si>
  <si>
    <t>Izkop zemljine (nasutja) pod talno ploščo v stikališču do globine ca. 1,50m po ceotni dolžini stikališča z odlaganjem materiala ob rob gradbene jame ter sprotnim (ročnim) nakladanjem na prevozno sredstvo in odvozom na končno deponijo (stroški deponije všteti)</t>
  </si>
  <si>
    <t>TESARSKA DELA</t>
  </si>
  <si>
    <t>Izvedba enostranskega opaža stene kinete višine 1,50m v dolžini 10,0 m vključno z razopažanjem in spravilom opaža</t>
  </si>
  <si>
    <t>Izvedba opaža stropne plošče nad kineto širine 2,5 m in dolžine 10,0 m (višina podpiranja &lt; 1,50 m) vključno z razopažanjem in spravilom opaža</t>
  </si>
  <si>
    <t>Izvedba enostranskega (čelnega) opaža stropne plošče nad kineto višine 0,20m vključno z razopažanjem in spravilom opaža</t>
  </si>
  <si>
    <t>Izdelava in vgradnja lesene škatle dimenzij DxŠxV = 230x30x20cm v opaž stropne plošče nad kineto za prehod kablov iz kabelskega prostora do celic vključno z razopažanjem in spravilom opaža</t>
  </si>
  <si>
    <t>Dobava in vgradnja trikotnih letvic dimenzij 2,0x2,0cm na vseh prostih robovih betona</t>
  </si>
  <si>
    <t>BETONSKA DELA</t>
  </si>
  <si>
    <t xml:space="preserve">Dobava in vgradnja betona C25/30 XC2 za temeljno ploščo v kineti, steno kinete ter stropno ploščo nad kineto - obvezno vibriranje vgrajenega betona </t>
  </si>
  <si>
    <r>
      <t xml:space="preserve">Dobava, krivljenje in polaganje srednje zahtevne rebraste armature B500 B do debeline </t>
    </r>
    <r>
      <rPr>
        <sz val="10"/>
        <rFont val="Symbol"/>
        <family val="1"/>
        <charset val="2"/>
      </rPr>
      <t>f</t>
    </r>
    <r>
      <rPr>
        <sz val="10"/>
        <rFont val="Arial CE"/>
        <family val="2"/>
        <charset val="238"/>
      </rPr>
      <t>12mm</t>
    </r>
  </si>
  <si>
    <t>kg</t>
  </si>
  <si>
    <t>Dobava in polaganje srednje komplicirane armature iz armaturnih mrež B500 B</t>
  </si>
  <si>
    <t>Vrtanje lukenj za sidra v talno ploščo kinete ter vgradnja sider fi 10mm/25cm (dobava in vgradnja sider dolžine 40cm + dvokomponentnega lepila).</t>
  </si>
  <si>
    <t>Vrtanje lukenj za sidra v talno ploščo stikališča ter vgradnja sider fi 10mm/25cm (dobava in vgradnja sider dolžine 40cm + dvokomponentnega lepila).</t>
  </si>
  <si>
    <t>SLIKOPLESKARSKA DELA</t>
  </si>
  <si>
    <r>
      <t>Pleskanje notranjih betonskih</t>
    </r>
    <r>
      <rPr>
        <b/>
        <sz val="10"/>
        <rFont val="Arial"/>
        <family val="2"/>
        <charset val="238"/>
      </rPr>
      <t xml:space="preserve"> sten</t>
    </r>
    <r>
      <rPr>
        <sz val="10"/>
        <rFont val="Arial"/>
        <family val="2"/>
        <charset val="238"/>
      </rPr>
      <t xml:space="preserve"> in okenskih in vratnih špalet z disperzijsko barvo. Priprava površine, brušenje in kitanje, osnovni premaz in 2x prekrivni premaz. skupaj z vsemi potrebnimi, deli, odri, transporti in materiali, kot npr. Jub Akril emulzija, Jubolin, Jupol Gold/Classic/Strong ali ekvivalenten produkt.</t>
    </r>
  </si>
  <si>
    <r>
      <t xml:space="preserve">Pleskanje notranjega betonskega </t>
    </r>
    <r>
      <rPr>
        <b/>
        <sz val="10"/>
        <rFont val="Arial"/>
        <family val="2"/>
        <charset val="238"/>
      </rPr>
      <t>stropa</t>
    </r>
    <r>
      <rPr>
        <sz val="10"/>
        <rFont val="Arial"/>
        <family val="2"/>
        <charset val="238"/>
      </rPr>
      <t xml:space="preserve"> z disperzijsko barvo. Priprava površine, brušenje in kitanje, osnovni premaz in 2x prekrivni premaz. skupaj z vsemi potrebnimi, deli, odri, transporti in materiali, kot npr. Jub Akril emulzija, Jubolin, Jupol Gold/Classic/Strong ali ekvivalenten produkt.</t>
    </r>
  </si>
  <si>
    <t>Brušenje AB stene in talne plošče kinete v stikališču kot priprava podlage pred impregnacijo</t>
  </si>
  <si>
    <t>Dobava materiala in izvedba hidroizolacijskega premaza betonskih sten in poda kinete (kot npr. Plastivo 250)</t>
  </si>
  <si>
    <t>TLAKARSKA DELA</t>
  </si>
  <si>
    <t>Dobava in polaganje gumaste talne obloge v debelini 3,5 mm, tipskih obstenskih zaključkov višine 6 cm ter na stiku nastopne ploskve in čelne stopnice,
talna guma ( npr. NORAMENT Grano 925, SAAR FLOR Bernstein ali REMP Dotfloor S ali drugi ustrezne kvalitete).
Polaganje tlaka z leplenjem (izravnalna masa zajeta v postavki), komplet z zaključnim 2x premazom s predhodnim finim čiščenjem površine. barvni vzorec po izbiri naročnika.</t>
  </si>
  <si>
    <t>ZAKLJUČNA IN OSTALA DELA</t>
  </si>
  <si>
    <t>Čiščenje gradbišča po končanih delih</t>
  </si>
  <si>
    <t>Razna nepredvidena dela z vpisom v gradbeni dnevnik</t>
  </si>
  <si>
    <t>- načrt gradbenih del za montažo 20 kV opreme</t>
  </si>
  <si>
    <t>- načrt elektromontažnih del primarne opreme</t>
  </si>
  <si>
    <t>- načrt elektromontažnih del sekundarne opreme</t>
  </si>
  <si>
    <t>- načrt sistema lastne rabe</t>
  </si>
  <si>
    <t>- načrt električnih inštalacij</t>
  </si>
  <si>
    <t>Projekt za izvedbo (PZI)</t>
  </si>
  <si>
    <t>Projekt izvedenih del (PID)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</si>
</sst>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S_I_T_-;\-* #,##0.00\ _S_I_T_-;_-* \-??\ _S_I_T_-;_-@_-"/>
    <numFmt numFmtId="165" formatCode="&quot; &quot;#,##0.00&quot;       &quot;;&quot;-&quot;#,##0.00&quot;       &quot;;&quot; -&quot;#&quot;       &quot;;&quot; &quot;@&quot; &quot;"/>
    <numFmt numFmtId="166" formatCode="#,##0.00\ &quot;€&quot;"/>
    <numFmt numFmtId="167" formatCode="_-* #,##0\ _S_I_T_-;\-* #,##0\ _S_I_T_-;_-* \-??\ _S_I_T_-;_-@_-"/>
    <numFmt numFmtId="168" formatCode="#,##0.00\ _S_I_T"/>
    <numFmt numFmtId="169" formatCode="#,##0.00\ _€"/>
  </numFmts>
  <fonts count="69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Courier"/>
      <family val="1"/>
      <charset val="238"/>
    </font>
    <font>
      <sz val="10"/>
      <name val="Arial"/>
      <family val="2"/>
      <charset val="238"/>
    </font>
    <font>
      <sz val="10"/>
      <name val="Verdana"/>
      <family val="2"/>
      <charset val="238"/>
    </font>
    <font>
      <b/>
      <sz val="14"/>
      <name val="Verdana"/>
      <family val="2"/>
      <charset val="238"/>
    </font>
    <font>
      <b/>
      <sz val="12"/>
      <name val="Verdana"/>
      <family val="2"/>
      <charset val="238"/>
    </font>
    <font>
      <b/>
      <sz val="9"/>
      <name val="Verdana"/>
      <family val="2"/>
      <charset val="238"/>
    </font>
    <font>
      <sz val="20"/>
      <name val="Calibri"/>
      <family val="2"/>
      <charset val="238"/>
      <scheme val="minor"/>
    </font>
    <font>
      <sz val="20"/>
      <name val="Verdana"/>
      <family val="2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1"/>
      <name val="Verdana"/>
      <family val="2"/>
      <charset val="238"/>
    </font>
    <font>
      <b/>
      <sz val="11"/>
      <name val="Verdana"/>
      <family val="2"/>
      <charset val="238"/>
    </font>
    <font>
      <b/>
      <sz val="17"/>
      <name val="Calibri"/>
      <family val="2"/>
      <charset val="238"/>
      <scheme val="minor"/>
    </font>
    <font>
      <b/>
      <sz val="17"/>
      <name val="Verdana"/>
      <family val="2"/>
      <charset val="238"/>
    </font>
    <font>
      <sz val="12"/>
      <name val="Arial CE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"/>
      <family val="2"/>
    </font>
    <font>
      <sz val="12"/>
      <color theme="1"/>
      <name val="Arial CE"/>
      <charset val="238"/>
    </font>
    <font>
      <b/>
      <sz val="11"/>
      <color theme="1"/>
      <name val="Swis721 LtCn BT"/>
      <family val="2"/>
    </font>
    <font>
      <b/>
      <i/>
      <sz val="11"/>
      <color theme="1"/>
      <name val="Swis721 LtCn BT"/>
      <family val="2"/>
    </font>
    <font>
      <sz val="11"/>
      <color theme="1"/>
      <name val="Swis721 LtCn BT"/>
      <family val="2"/>
    </font>
    <font>
      <sz val="11"/>
      <name val="Swis721 LtCn BT"/>
      <family val="2"/>
    </font>
    <font>
      <sz val="8"/>
      <name val="Arial"/>
      <family val="2"/>
      <charset val="238"/>
    </font>
    <font>
      <vertAlign val="superscript"/>
      <sz val="11"/>
      <color theme="1"/>
      <name val="Swis721 LtCn BT"/>
      <family val="2"/>
    </font>
    <font>
      <vertAlign val="superscript"/>
      <sz val="11"/>
      <name val="Swis721 LtCn BT"/>
      <family val="2"/>
    </font>
    <font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b/>
      <u/>
      <sz val="10"/>
      <color rgb="FFFF0000"/>
      <name val="Arial"/>
      <family val="2"/>
      <charset val="238"/>
    </font>
    <font>
      <b/>
      <sz val="8"/>
      <name val="Arial"/>
      <family val="2"/>
      <charset val="238"/>
    </font>
    <font>
      <b/>
      <sz val="11"/>
      <color theme="8" tint="-0.249977111117893"/>
      <name val="Arial"/>
      <family val="2"/>
      <charset val="238"/>
    </font>
    <font>
      <b/>
      <sz val="10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u/>
      <sz val="16"/>
      <name val="Arial"/>
      <family val="2"/>
      <charset val="238"/>
    </font>
    <font>
      <sz val="10"/>
      <name val="Times New Roman CE"/>
      <family val="1"/>
      <charset val="238"/>
    </font>
    <font>
      <b/>
      <sz val="14"/>
      <name val="Arial"/>
      <family val="2"/>
      <charset val="238"/>
    </font>
    <font>
      <b/>
      <sz val="11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11"/>
      <name val="Arial CE"/>
      <family val="2"/>
      <charset val="238"/>
    </font>
    <font>
      <i/>
      <u/>
      <sz val="10"/>
      <name val="Arial"/>
      <family val="2"/>
      <charset val="238"/>
    </font>
    <font>
      <i/>
      <sz val="11"/>
      <name val="Calibri"/>
      <family val="2"/>
      <charset val="238"/>
      <scheme val="minor"/>
    </font>
    <font>
      <i/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Symbol"/>
      <family val="1"/>
      <charset val="2"/>
    </font>
    <font>
      <sz val="10"/>
      <color rgb="FFFF0000"/>
      <name val="Arial"/>
      <family val="2"/>
      <charset val="238"/>
    </font>
  </fonts>
  <fills count="26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64">
    <xf numFmtId="0" fontId="0" fillId="0" borderId="0"/>
    <xf numFmtId="0" fontId="6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14" fillId="0" borderId="0"/>
    <xf numFmtId="0" fontId="14" fillId="0" borderId="0"/>
    <xf numFmtId="0" fontId="15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3" fillId="4" borderId="0" applyNumberFormat="0" applyBorder="0" applyAlignment="0" applyProtection="0"/>
    <xf numFmtId="0" fontId="20" fillId="0" borderId="0"/>
    <xf numFmtId="165" fontId="39" fillId="0" borderId="0"/>
    <xf numFmtId="0" fontId="24" fillId="16" borderId="17" applyNumberFormat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8" applyNumberFormat="0" applyFill="0" applyAlignment="0" applyProtection="0"/>
    <xf numFmtId="0" fontId="27" fillId="0" borderId="19" applyNumberFormat="0" applyFill="0" applyAlignment="0" applyProtection="0"/>
    <xf numFmtId="0" fontId="28" fillId="0" borderId="20" applyNumberFormat="0" applyFill="0" applyAlignment="0" applyProtection="0"/>
    <xf numFmtId="0" fontId="28" fillId="0" borderId="0" applyNumberFormat="0" applyFill="0" applyBorder="0" applyAlignment="0" applyProtection="0"/>
    <xf numFmtId="0" fontId="20" fillId="0" borderId="0"/>
    <xf numFmtId="0" fontId="29" fillId="17" borderId="0" applyNumberFormat="0" applyBorder="0" applyAlignment="0" applyProtection="0"/>
    <xf numFmtId="0" fontId="38" fillId="0" borderId="0" applyFill="0" applyBorder="0"/>
    <xf numFmtId="0" fontId="15" fillId="18" borderId="21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22" borderId="0" applyNumberFormat="0" applyBorder="0" applyAlignment="0" applyProtection="0"/>
    <xf numFmtId="0" fontId="32" fillId="0" borderId="22" applyNumberFormat="0" applyFill="0" applyAlignment="0" applyProtection="0"/>
    <xf numFmtId="0" fontId="33" fillId="23" borderId="23" applyNumberFormat="0" applyAlignment="0" applyProtection="0"/>
    <xf numFmtId="0" fontId="34" fillId="16" borderId="24" applyNumberFormat="0" applyAlignment="0" applyProtection="0"/>
    <xf numFmtId="0" fontId="35" fillId="3" borderId="0" applyNumberFormat="0" applyBorder="0" applyAlignment="0" applyProtection="0"/>
    <xf numFmtId="164" fontId="15" fillId="0" borderId="0" applyFill="0" applyBorder="0" applyAlignment="0" applyProtection="0"/>
    <xf numFmtId="0" fontId="36" fillId="7" borderId="24" applyNumberFormat="0" applyAlignment="0" applyProtection="0"/>
    <xf numFmtId="0" fontId="37" fillId="0" borderId="25" applyNumberFormat="0" applyFill="0" applyAlignment="0" applyProtection="0"/>
    <xf numFmtId="0" fontId="3" fillId="0" borderId="0"/>
    <xf numFmtId="0" fontId="57" fillId="0" borderId="0"/>
    <xf numFmtId="0" fontId="62" fillId="0" borderId="0"/>
    <xf numFmtId="0" fontId="66" fillId="0" borderId="0"/>
    <xf numFmtId="0" fontId="1" fillId="0" borderId="0"/>
  </cellStyleXfs>
  <cellXfs count="198">
    <xf numFmtId="0" fontId="0" fillId="0" borderId="0" xfId="0"/>
    <xf numFmtId="49" fontId="8" fillId="0" borderId="0" xfId="0" applyNumberFormat="1" applyFont="1" applyAlignment="1" applyProtection="1">
      <alignment horizontal="center" wrapText="1"/>
    </xf>
    <xf numFmtId="0" fontId="8" fillId="0" borderId="0" xfId="0" applyFont="1" applyAlignment="1" applyProtection="1">
      <alignment wrapText="1"/>
    </xf>
    <xf numFmtId="0" fontId="8" fillId="0" borderId="0" xfId="0" applyFont="1" applyAlignment="1" applyProtection="1">
      <alignment horizontal="center" wrapText="1"/>
    </xf>
    <xf numFmtId="3" fontId="8" fillId="0" borderId="0" xfId="0" applyNumberFormat="1" applyFont="1" applyAlignment="1" applyProtection="1">
      <alignment horizontal="center" wrapText="1"/>
    </xf>
    <xf numFmtId="4" fontId="8" fillId="0" borderId="0" xfId="0" applyNumberFormat="1" applyFont="1" applyAlignment="1" applyProtection="1">
      <alignment horizontal="right" wrapText="1" indent="1"/>
    </xf>
    <xf numFmtId="49" fontId="8" fillId="0" borderId="1" xfId="0" applyNumberFormat="1" applyFont="1" applyBorder="1" applyAlignment="1" applyProtection="1">
      <alignment horizontal="center" wrapText="1"/>
    </xf>
    <xf numFmtId="0" fontId="8" fillId="0" borderId="1" xfId="0" applyFont="1" applyBorder="1" applyAlignment="1" applyProtection="1">
      <alignment wrapText="1"/>
    </xf>
    <xf numFmtId="0" fontId="8" fillId="0" borderId="1" xfId="0" applyFont="1" applyBorder="1" applyAlignment="1" applyProtection="1">
      <alignment horizontal="center" wrapText="1"/>
    </xf>
    <xf numFmtId="3" fontId="8" fillId="0" borderId="1" xfId="0" applyNumberFormat="1" applyFont="1" applyBorder="1" applyAlignment="1" applyProtection="1">
      <alignment horizontal="center" wrapText="1"/>
    </xf>
    <xf numFmtId="4" fontId="8" fillId="0" borderId="1" xfId="0" applyNumberFormat="1" applyFont="1" applyBorder="1" applyAlignment="1" applyProtection="1">
      <alignment horizontal="right" wrapText="1" indent="1"/>
    </xf>
    <xf numFmtId="49" fontId="17" fillId="0" borderId="11" xfId="0" applyNumberFormat="1" applyFont="1" applyBorder="1" applyAlignment="1" applyProtection="1">
      <alignment horizontal="center" vertical="center" wrapText="1"/>
    </xf>
    <xf numFmtId="0" fontId="16" fillId="0" borderId="2" xfId="0" applyFont="1" applyBorder="1" applyAlignment="1" applyProtection="1">
      <alignment horizontal="center" vertical="center" wrapText="1"/>
    </xf>
    <xf numFmtId="0" fontId="16" fillId="0" borderId="16" xfId="0" applyFont="1" applyBorder="1" applyAlignment="1" applyProtection="1">
      <alignment horizontal="center" vertical="center" wrapText="1"/>
    </xf>
    <xf numFmtId="0" fontId="16" fillId="0" borderId="3" xfId="0" applyFont="1" applyBorder="1" applyAlignment="1" applyProtection="1">
      <alignment horizontal="center" vertical="center" wrapText="1"/>
    </xf>
    <xf numFmtId="0" fontId="10" fillId="0" borderId="11" xfId="0" applyFont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center" vertical="center" wrapText="1"/>
    </xf>
    <xf numFmtId="4" fontId="16" fillId="0" borderId="10" xfId="0" quotePrefix="1" applyNumberFormat="1" applyFont="1" applyBorder="1" applyAlignment="1" applyProtection="1">
      <alignment horizontal="right" vertical="center" wrapText="1"/>
    </xf>
    <xf numFmtId="4" fontId="16" fillId="0" borderId="8" xfId="0" applyNumberFormat="1" applyFont="1" applyBorder="1" applyAlignment="1" applyProtection="1">
      <alignment horizontal="center" vertical="center" wrapText="1"/>
    </xf>
    <xf numFmtId="4" fontId="16" fillId="0" borderId="10" xfId="0" applyNumberFormat="1" applyFont="1" applyBorder="1" applyAlignment="1" applyProtection="1">
      <alignment horizontal="center" vertical="center" wrapText="1"/>
    </xf>
    <xf numFmtId="49" fontId="16" fillId="0" borderId="16" xfId="0" applyNumberFormat="1" applyFont="1" applyBorder="1" applyAlignment="1" applyProtection="1">
      <alignment horizontal="center" vertical="center" wrapText="1"/>
    </xf>
    <xf numFmtId="0" fontId="17" fillId="0" borderId="11" xfId="0" applyFont="1" applyBorder="1" applyAlignment="1" applyProtection="1">
      <alignment horizontal="center" vertical="center" wrapText="1"/>
    </xf>
    <xf numFmtId="0" fontId="17" fillId="0" borderId="3" xfId="0" applyFont="1" applyBorder="1" applyAlignment="1" applyProtection="1">
      <alignment horizontal="center" vertical="center" wrapText="1"/>
    </xf>
    <xf numFmtId="0" fontId="10" fillId="0" borderId="0" xfId="0" applyFont="1" applyAlignment="1" applyProtection="1">
      <alignment wrapText="1"/>
    </xf>
    <xf numFmtId="166" fontId="42" fillId="0" borderId="0" xfId="59" applyNumberFormat="1" applyFont="1" applyProtection="1">
      <protection locked="0"/>
    </xf>
    <xf numFmtId="0" fontId="3" fillId="0" borderId="0" xfId="59" applyAlignment="1" applyProtection="1">
      <alignment vertical="top"/>
    </xf>
    <xf numFmtId="0" fontId="3" fillId="0" borderId="0" xfId="59" applyProtection="1"/>
    <xf numFmtId="0" fontId="40" fillId="0" borderId="0" xfId="59" applyFont="1" applyProtection="1"/>
    <xf numFmtId="0" fontId="40" fillId="0" borderId="0" xfId="59" applyFont="1" applyAlignment="1" applyProtection="1">
      <alignment wrapText="1"/>
    </xf>
    <xf numFmtId="166" fontId="40" fillId="0" borderId="0" xfId="59" applyNumberFormat="1" applyFont="1" applyProtection="1"/>
    <xf numFmtId="49" fontId="40" fillId="0" borderId="0" xfId="59" applyNumberFormat="1" applyFont="1" applyAlignment="1" applyProtection="1">
      <alignment vertical="top"/>
    </xf>
    <xf numFmtId="0" fontId="41" fillId="0" borderId="0" xfId="59" applyFont="1" applyAlignment="1" applyProtection="1">
      <alignment wrapText="1"/>
    </xf>
    <xf numFmtId="0" fontId="42" fillId="0" borderId="0" xfId="59" applyFont="1" applyAlignment="1" applyProtection="1">
      <alignment wrapText="1"/>
    </xf>
    <xf numFmtId="0" fontId="42" fillId="0" borderId="0" xfId="59" applyFont="1" applyAlignment="1" applyProtection="1">
      <alignment vertical="top"/>
    </xf>
    <xf numFmtId="0" fontId="42" fillId="0" borderId="0" xfId="59" applyFont="1" applyAlignment="1" applyProtection="1">
      <alignment horizontal="left" vertical="top"/>
    </xf>
    <xf numFmtId="166" fontId="42" fillId="0" borderId="0" xfId="59" applyNumberFormat="1" applyFont="1" applyProtection="1"/>
    <xf numFmtId="0" fontId="42" fillId="0" borderId="0" xfId="59" applyFont="1" applyProtection="1"/>
    <xf numFmtId="49" fontId="42" fillId="0" borderId="0" xfId="59" applyNumberFormat="1" applyFont="1" applyAlignment="1" applyProtection="1">
      <alignment vertical="top"/>
    </xf>
    <xf numFmtId="166" fontId="42" fillId="0" borderId="0" xfId="59" applyNumberFormat="1" applyFont="1" applyAlignment="1" applyProtection="1">
      <alignment vertical="top"/>
    </xf>
    <xf numFmtId="0" fontId="42" fillId="0" borderId="0" xfId="59" quotePrefix="1" applyFont="1" applyAlignment="1" applyProtection="1">
      <alignment vertical="top" wrapText="1"/>
    </xf>
    <xf numFmtId="0" fontId="42" fillId="0" borderId="0" xfId="59" quotePrefix="1" applyFont="1" applyAlignment="1" applyProtection="1">
      <alignment wrapText="1"/>
    </xf>
    <xf numFmtId="49" fontId="41" fillId="0" borderId="0" xfId="59" applyNumberFormat="1" applyFont="1" applyAlignment="1" applyProtection="1">
      <alignment vertical="top"/>
    </xf>
    <xf numFmtId="0" fontId="43" fillId="0" borderId="0" xfId="59" quotePrefix="1" applyFont="1" applyAlignment="1" applyProtection="1">
      <alignment wrapText="1"/>
    </xf>
    <xf numFmtId="0" fontId="43" fillId="0" borderId="0" xfId="59" applyFont="1" applyAlignment="1" applyProtection="1">
      <alignment vertical="top"/>
    </xf>
    <xf numFmtId="0" fontId="43" fillId="0" borderId="0" xfId="59" applyFont="1" applyAlignment="1" applyProtection="1">
      <alignment horizontal="left" vertical="top"/>
    </xf>
    <xf numFmtId="0" fontId="43" fillId="0" borderId="0" xfId="59" quotePrefix="1" applyFont="1" applyAlignment="1" applyProtection="1">
      <alignment vertical="top" wrapText="1"/>
    </xf>
    <xf numFmtId="0" fontId="41" fillId="0" borderId="0" xfId="59" applyFont="1" applyProtection="1"/>
    <xf numFmtId="166" fontId="40" fillId="0" borderId="0" xfId="59" applyNumberFormat="1" applyFont="1" applyAlignment="1" applyProtection="1">
      <alignment vertical="top"/>
    </xf>
    <xf numFmtId="0" fontId="3" fillId="0" borderId="0" xfId="59" applyAlignment="1" applyProtection="1">
      <alignment horizontal="left" vertical="top"/>
    </xf>
    <xf numFmtId="0" fontId="42" fillId="24" borderId="0" xfId="59" applyFont="1" applyFill="1" applyAlignment="1" applyProtection="1">
      <alignment vertical="top"/>
    </xf>
    <xf numFmtId="49" fontId="42" fillId="0" borderId="0" xfId="59" quotePrefix="1" applyNumberFormat="1" applyFont="1" applyAlignment="1" applyProtection="1">
      <alignment wrapText="1"/>
    </xf>
    <xf numFmtId="49" fontId="43" fillId="0" borderId="0" xfId="59" quotePrefix="1" applyNumberFormat="1" applyFont="1" applyAlignment="1" applyProtection="1">
      <alignment wrapText="1"/>
    </xf>
    <xf numFmtId="0" fontId="2" fillId="0" borderId="0" xfId="59" applyFont="1" applyProtection="1"/>
    <xf numFmtId="0" fontId="43" fillId="0" borderId="0" xfId="59" applyFont="1" applyAlignment="1" applyProtection="1">
      <alignment wrapText="1"/>
    </xf>
    <xf numFmtId="0" fontId="42" fillId="0" borderId="0" xfId="59" applyFont="1" applyAlignment="1" applyProtection="1">
      <alignment vertical="top" wrapText="1"/>
    </xf>
    <xf numFmtId="0" fontId="43" fillId="24" borderId="0" xfId="59" applyFont="1" applyFill="1" applyAlignment="1" applyProtection="1">
      <alignment wrapText="1"/>
    </xf>
    <xf numFmtId="4" fontId="53" fillId="0" borderId="0" xfId="60" applyNumberFormat="1" applyFont="1" applyAlignment="1">
      <alignment horizontal="right" wrapText="1"/>
    </xf>
    <xf numFmtId="4" fontId="53" fillId="0" borderId="5" xfId="60" applyNumberFormat="1" applyFont="1" applyBorder="1" applyAlignment="1">
      <alignment horizontal="right" wrapText="1"/>
    </xf>
    <xf numFmtId="4" fontId="7" fillId="0" borderId="0" xfId="61" applyNumberFormat="1" applyFont="1" applyAlignment="1">
      <alignment horizontal="right"/>
    </xf>
    <xf numFmtId="4" fontId="7" fillId="0" borderId="26" xfId="61" applyNumberFormat="1" applyFont="1" applyBorder="1" applyAlignment="1">
      <alignment horizontal="right"/>
    </xf>
    <xf numFmtId="4" fontId="53" fillId="0" borderId="0" xfId="61" applyNumberFormat="1" applyFont="1" applyAlignment="1">
      <alignment horizontal="right"/>
    </xf>
    <xf numFmtId="4" fontId="53" fillId="0" borderId="26" xfId="61" applyNumberFormat="1" applyFont="1" applyBorder="1" applyAlignment="1">
      <alignment horizontal="right"/>
    </xf>
    <xf numFmtId="4" fontId="15" fillId="0" borderId="0" xfId="61" applyNumberFormat="1" applyFont="1"/>
    <xf numFmtId="0" fontId="7" fillId="0" borderId="26" xfId="62" applyFont="1" applyBorder="1" applyAlignment="1">
      <alignment vertical="top" wrapText="1"/>
    </xf>
    <xf numFmtId="4" fontId="7" fillId="0" borderId="26" xfId="61" applyNumberFormat="1" applyFont="1" applyBorder="1"/>
    <xf numFmtId="0" fontId="7" fillId="0" borderId="0" xfId="63" applyFont="1"/>
    <xf numFmtId="0" fontId="1" fillId="0" borderId="0" xfId="63"/>
    <xf numFmtId="0" fontId="50" fillId="0" borderId="0" xfId="63" applyFont="1" applyAlignment="1">
      <alignment vertical="center"/>
    </xf>
    <xf numFmtId="0" fontId="50" fillId="0" borderId="0" xfId="63" applyFont="1"/>
    <xf numFmtId="0" fontId="44" fillId="0" borderId="0" xfId="63" applyFont="1" applyAlignment="1">
      <alignment horizontal="center"/>
    </xf>
    <xf numFmtId="0" fontId="53" fillId="0" borderId="0" xfId="63" applyFont="1" applyAlignment="1">
      <alignment horizontal="center"/>
    </xf>
    <xf numFmtId="0" fontId="55" fillId="0" borderId="0" xfId="63" applyFont="1" applyAlignment="1">
      <alignment horizontal="left"/>
    </xf>
    <xf numFmtId="167" fontId="7" fillId="0" borderId="0" xfId="63" applyNumberFormat="1" applyFont="1" applyAlignment="1">
      <alignment horizontal="center"/>
    </xf>
    <xf numFmtId="0" fontId="7" fillId="0" borderId="0" xfId="63" applyFont="1" applyAlignment="1">
      <alignment horizontal="right"/>
    </xf>
    <xf numFmtId="0" fontId="53" fillId="0" borderId="0" xfId="63" applyFont="1"/>
    <xf numFmtId="167" fontId="53" fillId="0" borderId="0" xfId="63" applyNumberFormat="1" applyFont="1" applyAlignment="1">
      <alignment horizontal="center"/>
    </xf>
    <xf numFmtId="0" fontId="53" fillId="0" borderId="0" xfId="63" applyFont="1" applyAlignment="1">
      <alignment horizontal="right"/>
    </xf>
    <xf numFmtId="168" fontId="53" fillId="0" borderId="0" xfId="63" applyNumberFormat="1" applyFont="1" applyAlignment="1">
      <alignment horizontal="right"/>
    </xf>
    <xf numFmtId="0" fontId="58" fillId="0" borderId="5" xfId="63" applyFont="1" applyBorder="1" applyAlignment="1">
      <alignment horizontal="left"/>
    </xf>
    <xf numFmtId="49" fontId="58" fillId="0" borderId="5" xfId="63" applyNumberFormat="1" applyFont="1" applyBorder="1"/>
    <xf numFmtId="167" fontId="53" fillId="0" borderId="5" xfId="63" applyNumberFormat="1" applyFont="1" applyBorder="1" applyAlignment="1">
      <alignment horizontal="center"/>
    </xf>
    <xf numFmtId="0" fontId="53" fillId="0" borderId="5" xfId="63" applyFont="1" applyBorder="1" applyAlignment="1">
      <alignment horizontal="right"/>
    </xf>
    <xf numFmtId="168" fontId="53" fillId="0" borderId="5" xfId="63" applyNumberFormat="1" applyFont="1" applyBorder="1" applyAlignment="1">
      <alignment horizontal="right"/>
    </xf>
    <xf numFmtId="0" fontId="53" fillId="0" borderId="5" xfId="63" applyFont="1" applyBorder="1"/>
    <xf numFmtId="0" fontId="58" fillId="0" borderId="0" xfId="63" applyFont="1" applyAlignment="1">
      <alignment horizontal="left"/>
    </xf>
    <xf numFmtId="49" fontId="58" fillId="0" borderId="0" xfId="63" applyNumberFormat="1" applyFont="1"/>
    <xf numFmtId="0" fontId="55" fillId="0" borderId="5" xfId="63" applyFont="1" applyBorder="1" applyAlignment="1">
      <alignment horizontal="left" vertical="top"/>
    </xf>
    <xf numFmtId="4" fontId="55" fillId="0" borderId="5" xfId="63" applyNumberFormat="1" applyFont="1" applyBorder="1" applyAlignment="1">
      <alignment vertical="center" wrapText="1"/>
    </xf>
    <xf numFmtId="167" fontId="7" fillId="0" borderId="5" xfId="63" applyNumberFormat="1" applyFont="1" applyBorder="1" applyAlignment="1">
      <alignment horizontal="center"/>
    </xf>
    <xf numFmtId="0" fontId="7" fillId="0" borderId="5" xfId="63" applyFont="1" applyBorder="1" applyAlignment="1">
      <alignment horizontal="right"/>
    </xf>
    <xf numFmtId="0" fontId="7" fillId="0" borderId="5" xfId="63" applyFont="1" applyBorder="1"/>
    <xf numFmtId="0" fontId="55" fillId="0" borderId="0" xfId="63" applyFont="1" applyAlignment="1">
      <alignment horizontal="left" vertical="top"/>
    </xf>
    <xf numFmtId="4" fontId="55" fillId="0" borderId="0" xfId="63" applyNumberFormat="1" applyFont="1" applyAlignment="1">
      <alignment vertical="top" wrapText="1"/>
    </xf>
    <xf numFmtId="0" fontId="55" fillId="0" borderId="0" xfId="63" applyFont="1" applyAlignment="1">
      <alignment horizontal="center" vertical="center"/>
    </xf>
    <xf numFmtId="4" fontId="55" fillId="0" borderId="0" xfId="63" applyNumberFormat="1" applyFont="1" applyAlignment="1">
      <alignment horizontal="left" vertical="center" wrapText="1"/>
    </xf>
    <xf numFmtId="4" fontId="53" fillId="0" borderId="0" xfId="63" applyNumberFormat="1" applyFont="1" applyAlignment="1">
      <alignment horizontal="right"/>
    </xf>
    <xf numFmtId="0" fontId="59" fillId="0" borderId="0" xfId="63" applyFont="1"/>
    <xf numFmtId="0" fontId="55" fillId="0" borderId="26" xfId="63" applyFont="1" applyBorder="1" applyAlignment="1">
      <alignment horizontal="center" vertical="center"/>
    </xf>
    <xf numFmtId="4" fontId="55" fillId="0" borderId="26" xfId="63" applyNumberFormat="1" applyFont="1" applyBorder="1" applyAlignment="1">
      <alignment horizontal="left" vertical="center" wrapText="1"/>
    </xf>
    <xf numFmtId="167" fontId="7" fillId="0" borderId="26" xfId="63" applyNumberFormat="1" applyFont="1" applyBorder="1" applyAlignment="1">
      <alignment horizontal="center"/>
    </xf>
    <xf numFmtId="0" fontId="7" fillId="0" borderId="26" xfId="63" applyFont="1" applyBorder="1" applyAlignment="1">
      <alignment horizontal="right"/>
    </xf>
    <xf numFmtId="4" fontId="53" fillId="0" borderId="26" xfId="63" applyNumberFormat="1" applyFont="1" applyBorder="1" applyAlignment="1">
      <alignment horizontal="right"/>
    </xf>
    <xf numFmtId="0" fontId="59" fillId="0" borderId="26" xfId="63" applyFont="1" applyBorder="1"/>
    <xf numFmtId="4" fontId="55" fillId="0" borderId="0" xfId="63" applyNumberFormat="1" applyFont="1" applyAlignment="1">
      <alignment vertical="center" wrapText="1"/>
    </xf>
    <xf numFmtId="0" fontId="60" fillId="0" borderId="27" xfId="63" applyFont="1" applyBorder="1" applyAlignment="1">
      <alignment horizontal="center" vertical="center" wrapText="1"/>
    </xf>
    <xf numFmtId="167" fontId="60" fillId="0" borderId="28" xfId="63" applyNumberFormat="1" applyFont="1" applyBorder="1" applyAlignment="1">
      <alignment horizontal="center" vertical="center"/>
    </xf>
    <xf numFmtId="0" fontId="60" fillId="0" borderId="27" xfId="63" applyFont="1" applyBorder="1" applyAlignment="1">
      <alignment horizontal="center" vertical="center"/>
    </xf>
    <xf numFmtId="0" fontId="60" fillId="0" borderId="28" xfId="63" applyFont="1" applyBorder="1" applyAlignment="1">
      <alignment horizontal="center" vertical="center" wrapText="1"/>
    </xf>
    <xf numFmtId="0" fontId="61" fillId="0" borderId="0" xfId="63" applyFont="1"/>
    <xf numFmtId="0" fontId="60" fillId="0" borderId="0" xfId="63" applyFont="1" applyAlignment="1">
      <alignment horizontal="center" vertical="top" wrapText="1"/>
    </xf>
    <xf numFmtId="167" fontId="60" fillId="0" borderId="0" xfId="63" applyNumberFormat="1" applyFont="1" applyAlignment="1">
      <alignment horizontal="center" vertical="top"/>
    </xf>
    <xf numFmtId="0" fontId="60" fillId="0" borderId="0" xfId="63" applyFont="1" applyAlignment="1">
      <alignment horizontal="center" vertical="top"/>
    </xf>
    <xf numFmtId="0" fontId="55" fillId="0" borderId="0" xfId="63" applyFont="1" applyAlignment="1">
      <alignment horizontal="center" vertical="top"/>
    </xf>
    <xf numFmtId="4" fontId="58" fillId="0" borderId="0" xfId="63" applyNumberFormat="1" applyFont="1" applyAlignment="1">
      <alignment horizontal="left" vertical="top" wrapText="1"/>
    </xf>
    <xf numFmtId="0" fontId="7" fillId="0" borderId="0" xfId="63" applyFont="1" applyAlignment="1">
      <alignment horizontal="right" vertical="top"/>
    </xf>
    <xf numFmtId="4" fontId="38" fillId="0" borderId="0" xfId="63" applyNumberFormat="1" applyFont="1" applyAlignment="1">
      <alignment vertical="top" wrapText="1"/>
    </xf>
    <xf numFmtId="2" fontId="7" fillId="0" borderId="0" xfId="63" applyNumberFormat="1" applyFont="1" applyAlignment="1">
      <alignment horizontal="right"/>
    </xf>
    <xf numFmtId="0" fontId="47" fillId="0" borderId="0" xfId="63" applyFont="1" applyAlignment="1">
      <alignment vertical="top" wrapText="1"/>
    </xf>
    <xf numFmtId="2" fontId="47" fillId="0" borderId="0" xfId="63" applyNumberFormat="1" applyFont="1" applyAlignment="1">
      <alignment wrapText="1"/>
    </xf>
    <xf numFmtId="4" fontId="47" fillId="25" borderId="0" xfId="63" applyNumberFormat="1" applyFont="1" applyFill="1" applyAlignment="1" applyProtection="1">
      <alignment wrapText="1"/>
      <protection locked="0"/>
    </xf>
    <xf numFmtId="169" fontId="47" fillId="0" borderId="0" xfId="63" applyNumberFormat="1" applyFont="1" applyAlignment="1">
      <alignment wrapText="1"/>
    </xf>
    <xf numFmtId="4" fontId="47" fillId="0" borderId="0" xfId="63" applyNumberFormat="1" applyFont="1" applyAlignment="1" applyProtection="1">
      <alignment wrapText="1"/>
      <protection locked="0"/>
    </xf>
    <xf numFmtId="0" fontId="7" fillId="0" borderId="26" xfId="63" applyFont="1" applyBorder="1" applyAlignment="1">
      <alignment horizontal="right" vertical="top"/>
    </xf>
    <xf numFmtId="0" fontId="7" fillId="0" borderId="26" xfId="63" applyFont="1" applyBorder="1" applyAlignment="1">
      <alignment vertical="top" wrapText="1"/>
    </xf>
    <xf numFmtId="2" fontId="7" fillId="0" borderId="26" xfId="63" applyNumberFormat="1" applyFont="1" applyBorder="1" applyAlignment="1">
      <alignment horizontal="right"/>
    </xf>
    <xf numFmtId="49" fontId="47" fillId="0" borderId="0" xfId="63" applyNumberFormat="1" applyFont="1" applyAlignment="1">
      <alignment horizontal="left" vertical="center" wrapText="1"/>
    </xf>
    <xf numFmtId="0" fontId="7" fillId="0" borderId="0" xfId="63" applyFont="1" applyAlignment="1">
      <alignment vertical="top" wrapText="1"/>
    </xf>
    <xf numFmtId="0" fontId="55" fillId="0" borderId="0" xfId="63" applyFont="1" applyAlignment="1">
      <alignment horizontal="left" vertical="center"/>
    </xf>
    <xf numFmtId="4" fontId="7" fillId="25" borderId="0" xfId="63" applyNumberFormat="1" applyFont="1" applyFill="1" applyAlignment="1" applyProtection="1">
      <alignment horizontal="right" wrapText="1"/>
      <protection locked="0"/>
    </xf>
    <xf numFmtId="4" fontId="7" fillId="0" borderId="0" xfId="63" applyNumberFormat="1" applyFont="1" applyAlignment="1" applyProtection="1">
      <alignment horizontal="right" wrapText="1"/>
      <protection locked="0"/>
    </xf>
    <xf numFmtId="3" fontId="66" fillId="0" borderId="0" xfId="63" applyNumberFormat="1" applyFont="1" applyAlignment="1">
      <alignment horizontal="center"/>
    </xf>
    <xf numFmtId="2" fontId="66" fillId="0" borderId="0" xfId="63" applyNumberFormat="1" applyFont="1" applyAlignment="1">
      <alignment horizontal="right"/>
    </xf>
    <xf numFmtId="4" fontId="66" fillId="25" borderId="0" xfId="63" applyNumberFormat="1" applyFont="1" applyFill="1" applyAlignment="1" applyProtection="1">
      <alignment horizontal="right"/>
      <protection locked="0"/>
    </xf>
    <xf numFmtId="4" fontId="66" fillId="0" borderId="0" xfId="63" applyNumberFormat="1" applyFont="1" applyAlignment="1">
      <alignment horizontal="right"/>
    </xf>
    <xf numFmtId="0" fontId="15" fillId="0" borderId="0" xfId="63" applyFont="1" applyAlignment="1">
      <alignment vertical="top" wrapText="1"/>
    </xf>
    <xf numFmtId="0" fontId="15" fillId="0" borderId="0" xfId="63" applyFont="1" applyAlignment="1">
      <alignment horizontal="center"/>
    </xf>
    <xf numFmtId="2" fontId="15" fillId="0" borderId="0" xfId="63" applyNumberFormat="1" applyFont="1"/>
    <xf numFmtId="2" fontId="15" fillId="25" borderId="0" xfId="63" applyNumberFormat="1" applyFont="1" applyFill="1" applyAlignment="1" applyProtection="1">
      <alignment wrapText="1"/>
      <protection locked="0"/>
    </xf>
    <xf numFmtId="169" fontId="15" fillId="0" borderId="0" xfId="63" applyNumberFormat="1" applyFont="1" applyAlignment="1">
      <alignment wrapText="1"/>
    </xf>
    <xf numFmtId="2" fontId="15" fillId="0" borderId="0" xfId="63" applyNumberFormat="1" applyFont="1" applyAlignment="1">
      <alignment wrapText="1"/>
    </xf>
    <xf numFmtId="0" fontId="38" fillId="0" borderId="0" xfId="63" applyFont="1" applyAlignment="1">
      <alignment horizontal="justify" vertical="center"/>
    </xf>
    <xf numFmtId="2" fontId="15" fillId="0" borderId="0" xfId="63" applyNumberFormat="1" applyFont="1" applyAlignment="1" applyProtection="1">
      <alignment wrapText="1"/>
      <protection locked="0"/>
    </xf>
    <xf numFmtId="49" fontId="47" fillId="0" borderId="26" xfId="63" applyNumberFormat="1" applyFont="1" applyBorder="1" applyAlignment="1">
      <alignment horizontal="left" vertical="center" wrapText="1"/>
    </xf>
    <xf numFmtId="4" fontId="7" fillId="0" borderId="0" xfId="63" applyNumberFormat="1" applyFont="1" applyAlignment="1">
      <alignment horizontal="right" wrapText="1"/>
    </xf>
    <xf numFmtId="0" fontId="7" fillId="0" borderId="0" xfId="63" applyFont="1" applyAlignment="1">
      <alignment horizontal="left" vertical="top" wrapText="1"/>
    </xf>
    <xf numFmtId="2" fontId="61" fillId="0" borderId="0" xfId="63" applyNumberFormat="1" applyFont="1" applyAlignment="1">
      <alignment horizontal="right"/>
    </xf>
    <xf numFmtId="49" fontId="53" fillId="0" borderId="0" xfId="63" applyNumberFormat="1" applyFont="1" applyAlignment="1">
      <alignment horizontal="center" vertical="top"/>
    </xf>
    <xf numFmtId="0" fontId="7" fillId="0" borderId="0" xfId="63" applyFont="1" applyAlignment="1">
      <alignment wrapText="1"/>
    </xf>
    <xf numFmtId="0" fontId="38" fillId="0" borderId="0" xfId="63" applyFont="1" applyAlignment="1">
      <alignment vertical="top" wrapText="1"/>
    </xf>
    <xf numFmtId="0" fontId="7" fillId="0" borderId="0" xfId="63" applyFont="1" applyAlignment="1">
      <alignment vertical="top"/>
    </xf>
    <xf numFmtId="4" fontId="68" fillId="0" borderId="26" xfId="63" applyNumberFormat="1" applyFont="1" applyBorder="1" applyAlignment="1">
      <alignment horizontal="right" wrapText="1"/>
    </xf>
    <xf numFmtId="2" fontId="7" fillId="25" borderId="0" xfId="63" applyNumberFormat="1" applyFont="1" applyFill="1" applyAlignment="1" applyProtection="1">
      <alignment horizontal="right"/>
      <protection locked="0"/>
    </xf>
    <xf numFmtId="2" fontId="7" fillId="0" borderId="0" xfId="63" applyNumberFormat="1" applyFont="1" applyAlignment="1" applyProtection="1">
      <alignment horizontal="right"/>
      <protection locked="0"/>
    </xf>
    <xf numFmtId="49" fontId="7" fillId="0" borderId="0" xfId="63" applyNumberFormat="1" applyFont="1" applyAlignment="1">
      <alignment vertical="top" wrapText="1"/>
    </xf>
    <xf numFmtId="1" fontId="66" fillId="0" borderId="0" xfId="63" applyNumberFormat="1" applyFont="1" applyAlignment="1">
      <alignment horizontal="left" vertical="top" wrapText="1"/>
    </xf>
    <xf numFmtId="4" fontId="7" fillId="0" borderId="0" xfId="63" applyNumberFormat="1" applyFont="1" applyAlignment="1">
      <alignment horizontal="right"/>
    </xf>
    <xf numFmtId="0" fontId="7" fillId="0" borderId="0" xfId="63" applyFont="1" applyAlignment="1" applyProtection="1">
      <alignment horizontal="right"/>
      <protection locked="0"/>
    </xf>
    <xf numFmtId="49" fontId="43" fillId="0" borderId="0" xfId="59" applyNumberFormat="1" applyFont="1" applyAlignment="1" applyProtection="1">
      <alignment wrapText="1"/>
    </xf>
    <xf numFmtId="4" fontId="8" fillId="0" borderId="4" xfId="0" applyNumberFormat="1" applyFont="1" applyBorder="1" applyAlignment="1" applyProtection="1">
      <alignment horizontal="left" indent="2"/>
    </xf>
    <xf numFmtId="0" fontId="18" fillId="0" borderId="6" xfId="0" applyFont="1" applyBorder="1" applyAlignment="1" applyProtection="1">
      <alignment horizontal="center" vertical="center" wrapText="1"/>
    </xf>
    <xf numFmtId="0" fontId="19" fillId="0" borderId="13" xfId="0" applyFont="1" applyBorder="1" applyAlignment="1" applyProtection="1">
      <alignment horizontal="center" vertical="center" wrapText="1"/>
    </xf>
    <xf numFmtId="0" fontId="19" fillId="0" borderId="12" xfId="0" applyFont="1" applyBorder="1" applyAlignment="1" applyProtection="1">
      <alignment horizontal="center" vertical="center" wrapText="1"/>
    </xf>
    <xf numFmtId="0" fontId="12" fillId="0" borderId="7" xfId="0" applyFont="1" applyBorder="1" applyAlignment="1" applyProtection="1">
      <alignment horizontal="center" wrapText="1"/>
    </xf>
    <xf numFmtId="0" fontId="13" fillId="0" borderId="5" xfId="0" applyFont="1" applyBorder="1" applyAlignment="1" applyProtection="1">
      <alignment horizontal="center" wrapText="1"/>
    </xf>
    <xf numFmtId="0" fontId="13" fillId="0" borderId="14" xfId="0" applyFont="1" applyBorder="1" applyAlignment="1" applyProtection="1">
      <alignment horizontal="center" wrapText="1"/>
    </xf>
    <xf numFmtId="0" fontId="17" fillId="0" borderId="10" xfId="0" applyFont="1" applyBorder="1" applyAlignment="1" applyProtection="1">
      <alignment horizontal="left" vertical="center" wrapText="1"/>
    </xf>
    <xf numFmtId="0" fontId="17" fillId="0" borderId="8" xfId="0" applyFont="1" applyBorder="1" applyAlignment="1" applyProtection="1">
      <alignment horizontal="left" vertical="center" wrapText="1"/>
    </xf>
    <xf numFmtId="0" fontId="17" fillId="0" borderId="9" xfId="0" applyFont="1" applyBorder="1" applyAlignment="1" applyProtection="1">
      <alignment horizontal="left" vertical="center" wrapText="1"/>
    </xf>
    <xf numFmtId="4" fontId="10" fillId="0" borderId="10" xfId="0" applyNumberFormat="1" applyFont="1" applyBorder="1" applyAlignment="1" applyProtection="1">
      <alignment horizontal="right" vertical="center" wrapText="1"/>
    </xf>
    <xf numFmtId="4" fontId="10" fillId="0" borderId="8" xfId="0" applyNumberFormat="1" applyFont="1" applyBorder="1" applyAlignment="1" applyProtection="1">
      <alignment horizontal="right" vertical="center" wrapText="1"/>
    </xf>
    <xf numFmtId="0" fontId="16" fillId="0" borderId="8" xfId="0" applyFont="1" applyBorder="1" applyAlignment="1" applyProtection="1">
      <alignment horizontal="left" vertical="center" wrapText="1"/>
    </xf>
    <xf numFmtId="0" fontId="16" fillId="0" borderId="8" xfId="0" applyFont="1" applyBorder="1" applyAlignment="1" applyProtection="1">
      <alignment horizontal="right" vertical="center" wrapText="1"/>
    </xf>
    <xf numFmtId="49" fontId="16" fillId="0" borderId="8" xfId="0" applyNumberFormat="1" applyFont="1" applyBorder="1" applyAlignment="1" applyProtection="1">
      <alignment horizontal="left" vertical="center" wrapText="1"/>
    </xf>
    <xf numFmtId="0" fontId="11" fillId="0" borderId="0" xfId="0" applyFont="1" applyAlignment="1" applyProtection="1">
      <alignment horizontal="left" wrapText="1"/>
    </xf>
    <xf numFmtId="4" fontId="16" fillId="0" borderId="8" xfId="0" applyNumberFormat="1" applyFont="1" applyBorder="1" applyAlignment="1" applyProtection="1">
      <alignment horizontal="right" vertical="center" wrapText="1"/>
    </xf>
    <xf numFmtId="0" fontId="10" fillId="0" borderId="10" xfId="0" applyFont="1" applyBorder="1" applyAlignment="1" applyProtection="1">
      <alignment horizontal="left" vertical="center" wrapText="1"/>
    </xf>
    <xf numFmtId="0" fontId="10" fillId="0" borderId="8" xfId="0" applyFont="1" applyBorder="1" applyAlignment="1" applyProtection="1">
      <alignment horizontal="left" vertical="center" wrapText="1"/>
    </xf>
    <xf numFmtId="0" fontId="10" fillId="0" borderId="9" xfId="0" applyFont="1" applyBorder="1" applyAlignment="1" applyProtection="1">
      <alignment horizontal="left" vertical="center" wrapText="1"/>
    </xf>
    <xf numFmtId="0" fontId="16" fillId="0" borderId="8" xfId="0" applyFont="1" applyBorder="1" applyAlignment="1" applyProtection="1">
      <alignment horizontal="center" vertical="center" wrapText="1"/>
    </xf>
    <xf numFmtId="4" fontId="17" fillId="0" borderId="10" xfId="0" applyNumberFormat="1" applyFont="1" applyBorder="1" applyAlignment="1" applyProtection="1">
      <alignment horizontal="right" vertical="center" wrapText="1"/>
    </xf>
    <xf numFmtId="4" fontId="17" fillId="0" borderId="8" xfId="0" applyNumberFormat="1" applyFont="1" applyBorder="1" applyAlignment="1" applyProtection="1">
      <alignment horizontal="right" vertical="center" wrapText="1"/>
    </xf>
    <xf numFmtId="0" fontId="16" fillId="0" borderId="10" xfId="0" applyFont="1" applyBorder="1" applyAlignment="1" applyProtection="1">
      <alignment horizontal="left" vertical="center" wrapText="1"/>
    </xf>
    <xf numFmtId="0" fontId="16" fillId="0" borderId="9" xfId="0" applyFont="1" applyBorder="1" applyAlignment="1" applyProtection="1">
      <alignment horizontal="left" vertical="center" wrapText="1"/>
    </xf>
    <xf numFmtId="14" fontId="52" fillId="25" borderId="0" xfId="63" applyNumberFormat="1" applyFont="1" applyFill="1" applyAlignment="1" applyProtection="1">
      <alignment horizontal="center"/>
      <protection locked="0"/>
    </xf>
    <xf numFmtId="0" fontId="52" fillId="25" borderId="0" xfId="63" applyFont="1" applyFill="1" applyAlignment="1" applyProtection="1">
      <alignment horizontal="center"/>
      <protection locked="0"/>
    </xf>
    <xf numFmtId="0" fontId="48" fillId="0" borderId="0" xfId="63" applyFont="1" applyAlignment="1">
      <alignment horizontal="center"/>
    </xf>
    <xf numFmtId="0" fontId="49" fillId="25" borderId="0" xfId="63" applyFont="1" applyFill="1" applyAlignment="1" applyProtection="1">
      <alignment horizontal="center"/>
      <protection locked="0"/>
    </xf>
    <xf numFmtId="0" fontId="44" fillId="0" borderId="0" xfId="63" applyFont="1" applyAlignment="1">
      <alignment horizontal="center"/>
    </xf>
    <xf numFmtId="0" fontId="51" fillId="0" borderId="0" xfId="63" applyFont="1" applyAlignment="1">
      <alignment horizontal="center"/>
    </xf>
    <xf numFmtId="0" fontId="65" fillId="0" borderId="0" xfId="63" applyFont="1" applyAlignment="1">
      <alignment horizontal="left" vertical="center" wrapText="1"/>
    </xf>
    <xf numFmtId="0" fontId="64" fillId="0" borderId="0" xfId="63" applyFont="1" applyAlignment="1">
      <alignment horizontal="left" vertical="center" wrapText="1"/>
    </xf>
    <xf numFmtId="0" fontId="54" fillId="0" borderId="0" xfId="63" applyFont="1" applyAlignment="1">
      <alignment horizontal="center"/>
    </xf>
    <xf numFmtId="0" fontId="56" fillId="0" borderId="0" xfId="63" applyFont="1" applyAlignment="1">
      <alignment horizontal="center"/>
    </xf>
    <xf numFmtId="0" fontId="63" fillId="0" borderId="0" xfId="63" applyFont="1" applyAlignment="1">
      <alignment horizontal="left" vertical="center" wrapText="1"/>
    </xf>
    <xf numFmtId="0" fontId="9" fillId="0" borderId="0" xfId="0" applyFont="1" applyAlignment="1" applyProtection="1">
      <alignment horizontal="center" vertical="center" wrapText="1"/>
    </xf>
    <xf numFmtId="0" fontId="9" fillId="0" borderId="15" xfId="0" applyFont="1" applyBorder="1" applyAlignment="1" applyProtection="1">
      <alignment horizontal="center" vertical="center" wrapText="1"/>
    </xf>
    <xf numFmtId="0" fontId="41" fillId="0" borderId="0" xfId="59" applyFont="1" applyAlignment="1" applyProtection="1">
      <alignment horizontal="left" wrapText="1"/>
    </xf>
    <xf numFmtId="0" fontId="40" fillId="0" borderId="0" xfId="59" applyFont="1" applyAlignment="1" applyProtection="1">
      <alignment horizontal="left" wrapText="1"/>
    </xf>
  </cellXfs>
  <cellStyles count="64">
    <cellStyle name="20 % – Poudarek1 2" xfId="12" xr:uid="{00000000-0005-0000-0000-000000000000}"/>
    <cellStyle name="20 % – Poudarek2 2" xfId="13" xr:uid="{00000000-0005-0000-0000-000001000000}"/>
    <cellStyle name="20 % – Poudarek3 2" xfId="14" xr:uid="{00000000-0005-0000-0000-000002000000}"/>
    <cellStyle name="20 % – Poudarek4 2" xfId="15" xr:uid="{00000000-0005-0000-0000-000003000000}"/>
    <cellStyle name="20 % – Poudarek5 2" xfId="16" xr:uid="{00000000-0005-0000-0000-000004000000}"/>
    <cellStyle name="20 % – Poudarek6 2" xfId="17" xr:uid="{00000000-0005-0000-0000-000005000000}"/>
    <cellStyle name="40 % – Poudarek1 2" xfId="18" xr:uid="{00000000-0005-0000-0000-000006000000}"/>
    <cellStyle name="40 % – Poudarek2 2" xfId="19" xr:uid="{00000000-0005-0000-0000-000007000000}"/>
    <cellStyle name="40 % – Poudarek3 2" xfId="20" xr:uid="{00000000-0005-0000-0000-000008000000}"/>
    <cellStyle name="40 % – Poudarek4 2" xfId="21" xr:uid="{00000000-0005-0000-0000-000009000000}"/>
    <cellStyle name="40 % – Poudarek5 2" xfId="22" xr:uid="{00000000-0005-0000-0000-00000A000000}"/>
    <cellStyle name="40 % – Poudarek6 2" xfId="23" xr:uid="{00000000-0005-0000-0000-00000B000000}"/>
    <cellStyle name="60 % – Poudarek1 2" xfId="24" xr:uid="{00000000-0005-0000-0000-00000C000000}"/>
    <cellStyle name="60 % – Poudarek2 2" xfId="25" xr:uid="{00000000-0005-0000-0000-00000D000000}"/>
    <cellStyle name="60 % – Poudarek3 2" xfId="26" xr:uid="{00000000-0005-0000-0000-00000E000000}"/>
    <cellStyle name="60 % – Poudarek4 2" xfId="27" xr:uid="{00000000-0005-0000-0000-00000F000000}"/>
    <cellStyle name="60 % – Poudarek5 2" xfId="28" xr:uid="{00000000-0005-0000-0000-000010000000}"/>
    <cellStyle name="60 % – Poudarek6 2" xfId="29" xr:uid="{00000000-0005-0000-0000-000011000000}"/>
    <cellStyle name="Dobro 2" xfId="30" xr:uid="{00000000-0005-0000-0000-000012000000}"/>
    <cellStyle name="Excel Built-in Normal" xfId="31" xr:uid="{00000000-0005-0000-0000-000013000000}"/>
    <cellStyle name="Excel_BuiltIn_Comma" xfId="32" xr:uid="{00000000-0005-0000-0000-000014000000}"/>
    <cellStyle name="Izhod 2" xfId="33" xr:uid="{00000000-0005-0000-0000-000015000000}"/>
    <cellStyle name="Naslov 1 1" xfId="35" xr:uid="{00000000-0005-0000-0000-000016000000}"/>
    <cellStyle name="Naslov 1 1 1" xfId="36" xr:uid="{00000000-0005-0000-0000-000017000000}"/>
    <cellStyle name="Naslov 1 2" xfId="34" xr:uid="{00000000-0005-0000-0000-000018000000}"/>
    <cellStyle name="Naslov 2 2" xfId="37" xr:uid="{00000000-0005-0000-0000-000019000000}"/>
    <cellStyle name="Naslov 3 2" xfId="38" xr:uid="{00000000-0005-0000-0000-00001A000000}"/>
    <cellStyle name="Naslov 4 2" xfId="39" xr:uid="{00000000-0005-0000-0000-00001B000000}"/>
    <cellStyle name="Navadno" xfId="0" builtinId="0"/>
    <cellStyle name="Navadno 2" xfId="2" xr:uid="{00000000-0005-0000-0000-00001D000000}"/>
    <cellStyle name="Navadno 2 12" xfId="10" xr:uid="{00000000-0005-0000-0000-00001E000000}"/>
    <cellStyle name="Navadno 2 2" xfId="9" xr:uid="{00000000-0005-0000-0000-00001F000000}"/>
    <cellStyle name="Navadno 2 3" xfId="40" xr:uid="{00000000-0005-0000-0000-000020000000}"/>
    <cellStyle name="Navadno 3" xfId="3" xr:uid="{00000000-0005-0000-0000-000021000000}"/>
    <cellStyle name="Navadno 4" xfId="11" xr:uid="{00000000-0005-0000-0000-000022000000}"/>
    <cellStyle name="Navadno 5" xfId="59" xr:uid="{307781F0-5ED8-43FB-BC47-EECC83081226}"/>
    <cellStyle name="Navadno 6" xfId="63" xr:uid="{43DD2567-680F-42D7-8EFE-167C9EF92C80}"/>
    <cellStyle name="Nevtralno 2" xfId="41" xr:uid="{00000000-0005-0000-0000-000024000000}"/>
    <cellStyle name="Normal 11" xfId="5" xr:uid="{00000000-0005-0000-0000-000025000000}"/>
    <cellStyle name="Normal 12" xfId="6" xr:uid="{00000000-0005-0000-0000-000026000000}"/>
    <cellStyle name="Normal 2" xfId="4" xr:uid="{00000000-0005-0000-0000-000027000000}"/>
    <cellStyle name="Normal 3" xfId="8" xr:uid="{00000000-0005-0000-0000-000028000000}"/>
    <cellStyle name="Normal 7" xfId="7" xr:uid="{00000000-0005-0000-0000-000029000000}"/>
    <cellStyle name="Normal_1.3.2" xfId="42" xr:uid="{00000000-0005-0000-0000-00002A000000}"/>
    <cellStyle name="Normal_Sheet1" xfId="62" xr:uid="{EC5445D8-804E-41AC-AE89-03B97B50E852}"/>
    <cellStyle name="Normal_Troškovnici-Z2-BE" xfId="61" xr:uid="{713FC74B-7BC5-4BFE-ADEC-FEBA1911119D}"/>
    <cellStyle name="Normal_Veliki Otok CESTE za RAZPIS KONČNI brez cen" xfId="60" xr:uid="{E754825C-2848-410D-B66C-3178FA24A5E5}"/>
    <cellStyle name="Opomba 2" xfId="43" xr:uid="{00000000-0005-0000-0000-00002B000000}"/>
    <cellStyle name="Opozorilo 2" xfId="44" xr:uid="{00000000-0005-0000-0000-00002C000000}"/>
    <cellStyle name="Pojasnjevalno besedilo 2" xfId="45" xr:uid="{00000000-0005-0000-0000-00002D000000}"/>
    <cellStyle name="Poudarek1 2" xfId="46" xr:uid="{00000000-0005-0000-0000-00002E000000}"/>
    <cellStyle name="Poudarek2 2" xfId="47" xr:uid="{00000000-0005-0000-0000-00002F000000}"/>
    <cellStyle name="Poudarek3 2" xfId="48" xr:uid="{00000000-0005-0000-0000-000030000000}"/>
    <cellStyle name="Poudarek4 2" xfId="49" xr:uid="{00000000-0005-0000-0000-000031000000}"/>
    <cellStyle name="Poudarek5 2" xfId="50" xr:uid="{00000000-0005-0000-0000-000032000000}"/>
    <cellStyle name="Poudarek6 2" xfId="51" xr:uid="{00000000-0005-0000-0000-000033000000}"/>
    <cellStyle name="Povezana celica 2" xfId="52" xr:uid="{00000000-0005-0000-0000-000034000000}"/>
    <cellStyle name="Preveri celico 2" xfId="53" xr:uid="{00000000-0005-0000-0000-000035000000}"/>
    <cellStyle name="Računanje 2" xfId="54" xr:uid="{00000000-0005-0000-0000-000036000000}"/>
    <cellStyle name="Slabo 2" xfId="55" xr:uid="{00000000-0005-0000-0000-000037000000}"/>
    <cellStyle name="Standard_Tabelle1" xfId="1" xr:uid="{00000000-0005-0000-0000-000038000000}"/>
    <cellStyle name="Vejica 2" xfId="56" xr:uid="{00000000-0005-0000-0000-000039000000}"/>
    <cellStyle name="Vnos 2" xfId="57" xr:uid="{00000000-0005-0000-0000-00003A000000}"/>
    <cellStyle name="Vsota 2" xfId="58" xr:uid="{00000000-0005-0000-0000-00003B000000}"/>
  </cellStyles>
  <dxfs count="0"/>
  <tableStyles count="0" defaultTableStyle="TableStyleMedium9" defaultPivotStyle="PivotStyleLight16"/>
  <colors>
    <mruColors>
      <color rgb="FF2017D9"/>
      <color rgb="FF0000FF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419100</xdr:colOff>
      <xdr:row>0</xdr:row>
      <xdr:rowOff>95250</xdr:rowOff>
    </xdr:from>
    <xdr:to>
      <xdr:col>12</xdr:col>
      <xdr:colOff>466724</xdr:colOff>
      <xdr:row>2</xdr:row>
      <xdr:rowOff>102821</xdr:rowOff>
    </xdr:to>
    <xdr:pic>
      <xdr:nvPicPr>
        <xdr:cNvPr id="5" name="Slika 4" descr="IAEE 2019 Ljubljana">
          <a:extLst>
            <a:ext uri="{FF2B5EF4-FFF2-40B4-BE49-F238E27FC236}">
              <a16:creationId xmlns:a16="http://schemas.microsoft.com/office/drawing/2014/main" id="{38FE69AD-C522-4BEE-A647-C8CC8DEA4C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57975" y="95250"/>
          <a:ext cx="1724024" cy="4266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257176</xdr:colOff>
      <xdr:row>38</xdr:row>
      <xdr:rowOff>93759</xdr:rowOff>
    </xdr:from>
    <xdr:to>
      <xdr:col>18</xdr:col>
      <xdr:colOff>76200</xdr:colOff>
      <xdr:row>80</xdr:row>
      <xdr:rowOff>11961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662DA44F-360B-47C0-A24F-4B1C6DC3A09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77073"/>
        <a:stretch/>
      </xdr:blipFill>
      <xdr:spPr bwMode="auto">
        <a:xfrm>
          <a:off x="7477126" y="9132984"/>
          <a:ext cx="5305424" cy="120816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M176"/>
  <sheetViews>
    <sheetView view="pageBreakPreview" zoomScaleNormal="100" zoomScaleSheetLayoutView="100" workbookViewId="0">
      <selection activeCell="C10" sqref="C10:H10"/>
    </sheetView>
  </sheetViews>
  <sheetFormatPr defaultColWidth="9.140625" defaultRowHeight="12.75" x14ac:dyDescent="0.2"/>
  <cols>
    <col min="1" max="1" width="9.140625" style="2"/>
    <col min="2" max="2" width="10.28515625" style="2" bestFit="1" customWidth="1"/>
    <col min="3" max="7" width="9.140625" style="2"/>
    <col min="8" max="8" width="10.140625" style="2" customWidth="1"/>
    <col min="9" max="10" width="9.140625" style="2"/>
    <col min="11" max="11" width="16.5703125" style="2" customWidth="1"/>
    <col min="12" max="12" width="8.5703125" style="2" customWidth="1"/>
    <col min="13" max="16384" width="9.140625" style="2"/>
  </cols>
  <sheetData>
    <row r="1" spans="1:13" x14ac:dyDescent="0.2">
      <c r="A1" s="1"/>
      <c r="F1" s="3"/>
      <c r="G1" s="4"/>
      <c r="H1" s="5"/>
      <c r="I1" s="5"/>
    </row>
    <row r="2" spans="1:13" ht="20.25" customHeight="1" x14ac:dyDescent="0.2">
      <c r="A2" s="1"/>
      <c r="F2" s="3"/>
      <c r="G2" s="4"/>
      <c r="H2" s="5"/>
      <c r="I2" s="5"/>
    </row>
    <row r="3" spans="1:13" ht="15.75" customHeight="1" x14ac:dyDescent="0.2">
      <c r="A3" s="158"/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</row>
    <row r="4" spans="1:13" x14ac:dyDescent="0.2">
      <c r="A4" s="6"/>
      <c r="B4" s="7"/>
      <c r="C4" s="7"/>
      <c r="D4" s="7"/>
      <c r="E4" s="7"/>
      <c r="F4" s="8"/>
      <c r="G4" s="9"/>
      <c r="H4" s="10"/>
      <c r="I4" s="10"/>
      <c r="J4" s="7"/>
      <c r="K4" s="7"/>
      <c r="L4" s="7"/>
      <c r="M4" s="7"/>
    </row>
    <row r="5" spans="1:13" ht="13.5" thickBot="1" x14ac:dyDescent="0.25">
      <c r="A5" s="1"/>
      <c r="F5" s="3"/>
      <c r="G5" s="4"/>
      <c r="H5" s="5"/>
      <c r="I5" s="5"/>
    </row>
    <row r="6" spans="1:13" ht="30" customHeight="1" x14ac:dyDescent="0.2">
      <c r="B6" s="159" t="s">
        <v>80</v>
      </c>
      <c r="C6" s="160"/>
      <c r="D6" s="160"/>
      <c r="E6" s="160"/>
      <c r="F6" s="160"/>
      <c r="G6" s="160"/>
      <c r="H6" s="160"/>
      <c r="I6" s="160"/>
      <c r="J6" s="160"/>
      <c r="K6" s="160"/>
      <c r="L6" s="161"/>
    </row>
    <row r="7" spans="1:13" ht="27" thickBot="1" x14ac:dyDescent="0.45">
      <c r="B7" s="162" t="s">
        <v>81</v>
      </c>
      <c r="C7" s="163"/>
      <c r="D7" s="163"/>
      <c r="E7" s="163"/>
      <c r="F7" s="163"/>
      <c r="G7" s="163"/>
      <c r="H7" s="163"/>
      <c r="I7" s="163"/>
      <c r="J7" s="163"/>
      <c r="K7" s="163"/>
      <c r="L7" s="164"/>
    </row>
    <row r="8" spans="1:13" x14ac:dyDescent="0.2">
      <c r="A8" s="1"/>
      <c r="F8" s="3"/>
      <c r="G8" s="4"/>
      <c r="H8" s="5"/>
      <c r="I8" s="5"/>
    </row>
    <row r="9" spans="1:13" ht="13.5" thickBot="1" x14ac:dyDescent="0.25"/>
    <row r="10" spans="1:13" ht="49.5" customHeight="1" thickBot="1" x14ac:dyDescent="0.25">
      <c r="B10" s="11" t="s">
        <v>85</v>
      </c>
      <c r="C10" s="165" t="s">
        <v>156</v>
      </c>
      <c r="D10" s="166"/>
      <c r="E10" s="166"/>
      <c r="F10" s="166"/>
      <c r="G10" s="166"/>
      <c r="H10" s="167"/>
      <c r="I10" s="168">
        <f>'Gradbena dela'!F28</f>
        <v>0</v>
      </c>
      <c r="J10" s="169"/>
      <c r="K10" s="169"/>
      <c r="L10" s="16" t="s">
        <v>0</v>
      </c>
    </row>
    <row r="11" spans="1:13" ht="49.5" customHeight="1" thickBot="1" x14ac:dyDescent="0.25">
      <c r="B11" s="11" t="s">
        <v>86</v>
      </c>
      <c r="C11" s="165" t="str">
        <f>'Energetska Oprema'!B2</f>
        <v>POPIS OPREME, MATERIALA IN DEL
Energetska oprema</v>
      </c>
      <c r="D11" s="166"/>
      <c r="E11" s="166"/>
      <c r="F11" s="166"/>
      <c r="G11" s="166"/>
      <c r="H11" s="167"/>
      <c r="I11" s="168">
        <f>'Energetska Oprema'!G110</f>
        <v>0</v>
      </c>
      <c r="J11" s="169"/>
      <c r="K11" s="169"/>
      <c r="L11" s="16" t="s">
        <v>0</v>
      </c>
    </row>
    <row r="12" spans="1:13" ht="21" customHeight="1" thickBot="1" x14ac:dyDescent="0.25">
      <c r="B12" s="13"/>
      <c r="C12" s="170"/>
      <c r="D12" s="170"/>
      <c r="E12" s="170"/>
      <c r="F12" s="170"/>
      <c r="G12" s="170"/>
      <c r="H12" s="170"/>
      <c r="I12" s="171"/>
      <c r="J12" s="171"/>
      <c r="K12" s="171"/>
      <c r="L12" s="14"/>
    </row>
    <row r="13" spans="1:13" ht="28.5" customHeight="1" thickBot="1" x14ac:dyDescent="0.25">
      <c r="B13" s="15"/>
      <c r="C13" s="175" t="s">
        <v>82</v>
      </c>
      <c r="D13" s="176"/>
      <c r="E13" s="176"/>
      <c r="F13" s="176"/>
      <c r="G13" s="176"/>
      <c r="H13" s="177"/>
      <c r="I13" s="168">
        <f>'Energetska Oprema'!G112</f>
        <v>0</v>
      </c>
      <c r="J13" s="169"/>
      <c r="K13" s="169"/>
      <c r="L13" s="16" t="s">
        <v>0</v>
      </c>
    </row>
    <row r="14" spans="1:13" ht="21" customHeight="1" thickBot="1" x14ac:dyDescent="0.25">
      <c r="B14" s="13"/>
      <c r="C14" s="178"/>
      <c r="D14" s="178"/>
      <c r="E14" s="178"/>
      <c r="F14" s="178"/>
      <c r="G14" s="178"/>
      <c r="H14" s="178"/>
      <c r="I14" s="178"/>
      <c r="J14" s="178"/>
      <c r="K14" s="178"/>
      <c r="L14" s="14"/>
    </row>
    <row r="15" spans="1:13" ht="88.5" customHeight="1" thickBot="1" x14ac:dyDescent="0.25">
      <c r="B15" s="11" t="s">
        <v>22</v>
      </c>
      <c r="C15" s="181" t="s">
        <v>5</v>
      </c>
      <c r="D15" s="170"/>
      <c r="E15" s="170"/>
      <c r="F15" s="170"/>
      <c r="G15" s="170"/>
      <c r="H15" s="182"/>
      <c r="I15" s="17" t="s">
        <v>3</v>
      </c>
      <c r="J15" s="18">
        <v>5</v>
      </c>
      <c r="K15" s="19">
        <f>(I13*J15)/100</f>
        <v>0</v>
      </c>
      <c r="L15" s="12" t="s">
        <v>0</v>
      </c>
    </row>
    <row r="16" spans="1:13" ht="21" customHeight="1" thickBot="1" x14ac:dyDescent="0.25">
      <c r="B16" s="20"/>
      <c r="C16" s="172"/>
      <c r="D16" s="170"/>
      <c r="E16" s="170"/>
      <c r="F16" s="170"/>
      <c r="G16" s="170"/>
      <c r="H16" s="170"/>
      <c r="I16" s="174"/>
      <c r="J16" s="174"/>
      <c r="K16" s="174"/>
      <c r="L16" s="14"/>
    </row>
    <row r="17" spans="2:12" ht="21" customHeight="1" thickBot="1" x14ac:dyDescent="0.25">
      <c r="B17" s="21"/>
      <c r="C17" s="165" t="s">
        <v>4</v>
      </c>
      <c r="D17" s="166"/>
      <c r="E17" s="166"/>
      <c r="F17" s="166"/>
      <c r="G17" s="166"/>
      <c r="H17" s="167"/>
      <c r="I17" s="179">
        <f>I13+K15</f>
        <v>0</v>
      </c>
      <c r="J17" s="180"/>
      <c r="K17" s="180"/>
      <c r="L17" s="22" t="s">
        <v>0</v>
      </c>
    </row>
    <row r="19" spans="2:12" x14ac:dyDescent="0.2">
      <c r="B19" s="173"/>
      <c r="C19" s="173"/>
      <c r="D19" s="173"/>
      <c r="E19" s="173"/>
      <c r="F19" s="173"/>
      <c r="G19" s="173"/>
      <c r="H19" s="173"/>
      <c r="I19" s="173"/>
      <c r="J19" s="173"/>
      <c r="K19" s="173"/>
      <c r="L19" s="173"/>
    </row>
    <row r="20" spans="2:12" x14ac:dyDescent="0.2">
      <c r="B20" s="173"/>
      <c r="C20" s="173"/>
      <c r="D20" s="173"/>
      <c r="E20" s="173"/>
      <c r="F20" s="173"/>
      <c r="G20" s="173"/>
      <c r="H20" s="173"/>
      <c r="I20" s="173"/>
      <c r="J20" s="173"/>
      <c r="K20" s="173"/>
      <c r="L20" s="173"/>
    </row>
    <row r="21" spans="2:12" x14ac:dyDescent="0.2">
      <c r="B21" s="173"/>
      <c r="C21" s="173"/>
      <c r="D21" s="173"/>
      <c r="E21" s="173"/>
      <c r="F21" s="173"/>
      <c r="G21" s="173"/>
      <c r="H21" s="173"/>
      <c r="I21" s="173"/>
      <c r="J21" s="173"/>
      <c r="K21" s="173"/>
      <c r="L21" s="173"/>
    </row>
    <row r="22" spans="2:12" x14ac:dyDescent="0.2">
      <c r="B22" s="173"/>
      <c r="C22" s="173"/>
      <c r="D22" s="173"/>
      <c r="E22" s="173"/>
      <c r="F22" s="173"/>
      <c r="G22" s="173"/>
      <c r="H22" s="173"/>
      <c r="I22" s="173"/>
      <c r="J22" s="173"/>
      <c r="K22" s="173"/>
      <c r="L22" s="173"/>
    </row>
    <row r="23" spans="2:12" x14ac:dyDescent="0.2">
      <c r="B23" s="173"/>
      <c r="C23" s="173"/>
      <c r="D23" s="173"/>
      <c r="E23" s="173"/>
      <c r="F23" s="173"/>
      <c r="G23" s="173"/>
      <c r="H23" s="173"/>
      <c r="I23" s="173"/>
      <c r="J23" s="173"/>
      <c r="K23" s="173"/>
      <c r="L23" s="173"/>
    </row>
    <row r="25" spans="2:12" ht="11.25" customHeight="1" x14ac:dyDescent="0.2"/>
    <row r="26" spans="2:12" ht="9" hidden="1" customHeight="1" x14ac:dyDescent="0.2"/>
    <row r="28" spans="2:12" ht="8.25" customHeight="1" x14ac:dyDescent="0.2"/>
    <row r="176" spans="10:10" ht="15" x14ac:dyDescent="0.2">
      <c r="J176" s="23"/>
    </row>
  </sheetData>
  <sheetProtection sheet="1" selectLockedCells="1"/>
  <mergeCells count="23">
    <mergeCell ref="B23:L23"/>
    <mergeCell ref="B22:L22"/>
    <mergeCell ref="C14:H14"/>
    <mergeCell ref="I14:K14"/>
    <mergeCell ref="I17:K17"/>
    <mergeCell ref="C15:H15"/>
    <mergeCell ref="B20:L20"/>
    <mergeCell ref="B21:L21"/>
    <mergeCell ref="C12:H12"/>
    <mergeCell ref="I12:K12"/>
    <mergeCell ref="C17:H17"/>
    <mergeCell ref="C16:H16"/>
    <mergeCell ref="B19:L19"/>
    <mergeCell ref="I16:K16"/>
    <mergeCell ref="C13:H13"/>
    <mergeCell ref="I13:K13"/>
    <mergeCell ref="A3:M3"/>
    <mergeCell ref="B6:L6"/>
    <mergeCell ref="B7:L7"/>
    <mergeCell ref="C11:H11"/>
    <mergeCell ref="I11:K11"/>
    <mergeCell ref="C10:H10"/>
    <mergeCell ref="I10:K10"/>
  </mergeCells>
  <printOptions horizontalCentered="1"/>
  <pageMargins left="0.70866141732283472" right="0.70866141732283472" top="0.74803149606299213" bottom="0.99187499999999995" header="0.31496062992125984" footer="0.31496062992125984"/>
  <pageSetup paperSize="9" scale="69" orientation="portrait" r:id="rId1"/>
  <headerFooter alignWithMargins="0">
    <oddFooter>&amp;LObjekt:    RP Bovec
Vsebina:    Stroškovnik
Št. načrta/mape: SIP532-PZI.E03
Datoteka:   &amp;F&amp;RRevizija: 0
Datum: december 2023
Stran: &amp;P od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518E57-F96B-45A0-AD62-FF097B6EA8DD}">
  <sheetPr>
    <pageSetUpPr fitToPage="1"/>
  </sheetPr>
  <dimension ref="A1:H120"/>
  <sheetViews>
    <sheetView tabSelected="1" topLeftCell="A68" zoomScaleNormal="100" workbookViewId="0">
      <selection activeCell="E102" sqref="E102"/>
    </sheetView>
  </sheetViews>
  <sheetFormatPr defaultRowHeight="12.75" x14ac:dyDescent="0.2"/>
  <cols>
    <col min="1" max="1" width="4.5703125" style="70" customWidth="1"/>
    <col min="2" max="2" width="49.140625" style="65" customWidth="1"/>
    <col min="3" max="3" width="5.85546875" style="72" customWidth="1"/>
    <col min="4" max="4" width="8.5703125" style="73" customWidth="1"/>
    <col min="5" max="5" width="9.140625" style="156" customWidth="1"/>
    <col min="6" max="6" width="9.5703125" style="73" customWidth="1"/>
    <col min="7" max="7" width="3.140625" style="65" customWidth="1"/>
    <col min="8" max="10" width="9.140625" style="65"/>
    <col min="11" max="11" width="9.140625" style="65" customWidth="1"/>
    <col min="12" max="16384" width="9.140625" style="65"/>
  </cols>
  <sheetData>
    <row r="1" spans="1:8" ht="15.75" x14ac:dyDescent="0.25">
      <c r="A1" s="185" t="s">
        <v>158</v>
      </c>
      <c r="B1" s="185"/>
      <c r="C1" s="185"/>
      <c r="D1" s="185"/>
      <c r="E1" s="185"/>
      <c r="F1" s="185"/>
    </row>
    <row r="2" spans="1:8" ht="18" x14ac:dyDescent="0.25">
      <c r="A2" s="186"/>
      <c r="B2" s="186"/>
      <c r="C2" s="186"/>
      <c r="D2" s="186"/>
      <c r="E2" s="186"/>
      <c r="F2" s="186"/>
      <c r="G2" s="66"/>
      <c r="H2" s="67" t="str">
        <f>IF(A2="","VNESI NAZIV PONUDNIKA!","")</f>
        <v>VNESI NAZIV PONUDNIKA!</v>
      </c>
    </row>
    <row r="3" spans="1:8" x14ac:dyDescent="0.2">
      <c r="A3" s="187" t="s">
        <v>159</v>
      </c>
      <c r="B3" s="188"/>
      <c r="C3" s="188"/>
      <c r="D3" s="188"/>
      <c r="E3" s="188"/>
      <c r="F3" s="188"/>
      <c r="H3" s="68"/>
    </row>
    <row r="4" spans="1:8" ht="15" x14ac:dyDescent="0.25">
      <c r="A4" s="184"/>
      <c r="B4" s="184"/>
      <c r="C4" s="184"/>
      <c r="D4" s="184"/>
      <c r="E4" s="184"/>
      <c r="F4" s="184"/>
      <c r="H4" s="68" t="str">
        <f>IF(A4="","VNESI NASLOV PONUDNIKA!","")</f>
        <v>VNESI NASLOV PONUDNIKA!</v>
      </c>
    </row>
    <row r="5" spans="1:8" x14ac:dyDescent="0.2">
      <c r="A5" s="187" t="s">
        <v>160</v>
      </c>
      <c r="B5" s="187"/>
      <c r="C5" s="187"/>
      <c r="D5" s="187"/>
      <c r="E5" s="187"/>
      <c r="F5" s="187"/>
      <c r="H5" s="68"/>
    </row>
    <row r="6" spans="1:8" ht="15" x14ac:dyDescent="0.25">
      <c r="A6" s="183"/>
      <c r="B6" s="184"/>
      <c r="C6" s="184"/>
      <c r="D6" s="184"/>
      <c r="E6" s="184"/>
      <c r="F6" s="184"/>
      <c r="H6" s="68" t="str">
        <f>IF(A6="","VNESI DATUM PONUDBE!","")</f>
        <v>VNESI DATUM PONUDBE!</v>
      </c>
    </row>
    <row r="7" spans="1:8" x14ac:dyDescent="0.2">
      <c r="A7" s="187" t="s">
        <v>161</v>
      </c>
      <c r="B7" s="187"/>
      <c r="C7" s="187"/>
      <c r="D7" s="187"/>
      <c r="E7" s="187"/>
      <c r="F7" s="187"/>
      <c r="H7" s="68"/>
    </row>
    <row r="8" spans="1:8" ht="15" x14ac:dyDescent="0.25">
      <c r="A8" s="183"/>
      <c r="B8" s="184"/>
      <c r="C8" s="184"/>
      <c r="D8" s="184"/>
      <c r="E8" s="184"/>
      <c r="F8" s="184"/>
      <c r="H8" s="68" t="str">
        <f>IF(A8="","VNESI ŠTEVILKO PONUDBE!","")</f>
        <v>VNESI ŠTEVILKO PONUDBE!</v>
      </c>
    </row>
    <row r="9" spans="1:8" x14ac:dyDescent="0.2">
      <c r="A9" s="187" t="s">
        <v>162</v>
      </c>
      <c r="B9" s="187"/>
      <c r="C9" s="187"/>
      <c r="D9" s="187"/>
      <c r="E9" s="187"/>
      <c r="F9" s="187"/>
      <c r="H9" s="68"/>
    </row>
    <row r="10" spans="1:8" x14ac:dyDescent="0.2">
      <c r="A10" s="69"/>
      <c r="B10" s="69"/>
      <c r="C10" s="69"/>
      <c r="D10" s="69"/>
      <c r="E10" s="69"/>
      <c r="F10" s="69"/>
      <c r="H10" s="68"/>
    </row>
    <row r="11" spans="1:8" x14ac:dyDescent="0.2">
      <c r="A11" s="69"/>
      <c r="B11" s="69"/>
      <c r="C11" s="69"/>
      <c r="D11" s="69"/>
      <c r="E11" s="69"/>
      <c r="F11" s="69"/>
      <c r="H11" s="68"/>
    </row>
    <row r="12" spans="1:8" ht="15" x14ac:dyDescent="0.2">
      <c r="B12" s="191" t="s">
        <v>163</v>
      </c>
      <c r="C12" s="191"/>
      <c r="D12" s="191"/>
      <c r="E12" s="191"/>
      <c r="F12" s="191"/>
    </row>
    <row r="13" spans="1:8" ht="18" customHeight="1" x14ac:dyDescent="0.25">
      <c r="B13" s="71"/>
      <c r="E13" s="73"/>
    </row>
    <row r="14" spans="1:8" ht="20.25" x14ac:dyDescent="0.3">
      <c r="B14" s="192" t="s">
        <v>164</v>
      </c>
      <c r="C14" s="192"/>
      <c r="D14" s="192"/>
      <c r="E14" s="192"/>
      <c r="F14" s="192"/>
    </row>
    <row r="15" spans="1:8" s="74" customFormat="1" ht="22.5" customHeight="1" x14ac:dyDescent="0.2">
      <c r="A15" s="70"/>
      <c r="C15" s="75"/>
      <c r="D15" s="76"/>
      <c r="E15" s="77"/>
      <c r="F15" s="56"/>
    </row>
    <row r="16" spans="1:8" s="74" customFormat="1" ht="21" customHeight="1" thickBot="1" x14ac:dyDescent="0.3">
      <c r="A16" s="78" t="s">
        <v>165</v>
      </c>
      <c r="B16" s="79" t="s">
        <v>166</v>
      </c>
      <c r="C16" s="80"/>
      <c r="D16" s="81"/>
      <c r="E16" s="82"/>
      <c r="F16" s="57"/>
      <c r="G16" s="83"/>
    </row>
    <row r="17" spans="1:7" s="74" customFormat="1" ht="12.75" customHeight="1" x14ac:dyDescent="0.25">
      <c r="A17" s="84"/>
      <c r="B17" s="85"/>
      <c r="C17" s="75"/>
      <c r="D17" s="76"/>
      <c r="E17" s="77"/>
      <c r="F17" s="56"/>
    </row>
    <row r="18" spans="1:7" s="74" customFormat="1" ht="21" customHeight="1" thickBot="1" x14ac:dyDescent="0.25">
      <c r="A18" s="86"/>
      <c r="B18" s="87" t="s">
        <v>167</v>
      </c>
      <c r="C18" s="88"/>
      <c r="D18" s="89"/>
      <c r="E18" s="89"/>
      <c r="F18" s="89"/>
      <c r="G18" s="90"/>
    </row>
    <row r="19" spans="1:7" s="74" customFormat="1" ht="12.75" customHeight="1" x14ac:dyDescent="0.2">
      <c r="A19" s="91"/>
      <c r="B19" s="92"/>
      <c r="C19" s="72"/>
      <c r="D19" s="73"/>
      <c r="E19" s="73"/>
      <c r="F19" s="73"/>
      <c r="G19" s="65"/>
    </row>
    <row r="20" spans="1:7" s="74" customFormat="1" ht="21" customHeight="1" x14ac:dyDescent="0.25">
      <c r="A20" s="93" t="s">
        <v>168</v>
      </c>
      <c r="B20" s="94" t="str">
        <f>B33</f>
        <v>PREDDELA</v>
      </c>
      <c r="C20" s="72"/>
      <c r="D20" s="73"/>
      <c r="E20" s="73"/>
      <c r="F20" s="95">
        <f>F39</f>
        <v>0</v>
      </c>
      <c r="G20" s="96" t="s">
        <v>169</v>
      </c>
    </row>
    <row r="21" spans="1:7" s="74" customFormat="1" ht="21" customHeight="1" x14ac:dyDescent="0.25">
      <c r="A21" s="93" t="s">
        <v>170</v>
      </c>
      <c r="B21" s="94" t="str">
        <f>B41</f>
        <v>RUŠITVENA DELA</v>
      </c>
      <c r="C21" s="72"/>
      <c r="D21" s="73"/>
      <c r="E21" s="73"/>
      <c r="F21" s="95">
        <f>F59</f>
        <v>0</v>
      </c>
      <c r="G21" s="96" t="s">
        <v>169</v>
      </c>
    </row>
    <row r="22" spans="1:7" s="74" customFormat="1" ht="21" customHeight="1" x14ac:dyDescent="0.25">
      <c r="A22" s="93" t="s">
        <v>171</v>
      </c>
      <c r="B22" s="94" t="str">
        <f>B61</f>
        <v>ZEMELJSKA DELA</v>
      </c>
      <c r="C22" s="72"/>
      <c r="D22" s="73"/>
      <c r="E22" s="73"/>
      <c r="F22" s="95">
        <f>F65</f>
        <v>0</v>
      </c>
      <c r="G22" s="96" t="s">
        <v>169</v>
      </c>
    </row>
    <row r="23" spans="1:7" s="74" customFormat="1" ht="21" customHeight="1" x14ac:dyDescent="0.25">
      <c r="A23" s="93" t="s">
        <v>172</v>
      </c>
      <c r="B23" s="94" t="str">
        <f>B67</f>
        <v>TESARSKA DELA</v>
      </c>
      <c r="C23" s="72"/>
      <c r="D23" s="73"/>
      <c r="E23" s="73"/>
      <c r="F23" s="95">
        <f>F79</f>
        <v>0</v>
      </c>
      <c r="G23" s="96" t="s">
        <v>169</v>
      </c>
    </row>
    <row r="24" spans="1:7" s="74" customFormat="1" ht="21" customHeight="1" x14ac:dyDescent="0.25">
      <c r="A24" s="93" t="s">
        <v>173</v>
      </c>
      <c r="B24" s="94" t="str">
        <f>B81</f>
        <v>BETONSKA DELA</v>
      </c>
      <c r="C24" s="72"/>
      <c r="D24" s="73"/>
      <c r="E24" s="73"/>
      <c r="F24" s="95">
        <f>F93</f>
        <v>0</v>
      </c>
      <c r="G24" s="96" t="s">
        <v>169</v>
      </c>
    </row>
    <row r="25" spans="1:7" s="74" customFormat="1" ht="21" customHeight="1" x14ac:dyDescent="0.25">
      <c r="A25" s="93" t="s">
        <v>174</v>
      </c>
      <c r="B25" s="94" t="str">
        <f>B95</f>
        <v>SLIKOPLESKARSKA DELA</v>
      </c>
      <c r="C25" s="72"/>
      <c r="D25" s="73"/>
      <c r="E25" s="73"/>
      <c r="F25" s="95">
        <f>F105</f>
        <v>0</v>
      </c>
      <c r="G25" s="96" t="s">
        <v>169</v>
      </c>
    </row>
    <row r="26" spans="1:7" s="74" customFormat="1" ht="21" customHeight="1" x14ac:dyDescent="0.25">
      <c r="A26" s="93" t="s">
        <v>175</v>
      </c>
      <c r="B26" s="94" t="str">
        <f>B107</f>
        <v>TLAKARSKA DELA</v>
      </c>
      <c r="C26" s="72"/>
      <c r="D26" s="73"/>
      <c r="E26" s="73"/>
      <c r="F26" s="95">
        <f>F111</f>
        <v>0</v>
      </c>
      <c r="G26" s="96" t="s">
        <v>169</v>
      </c>
    </row>
    <row r="27" spans="1:7" s="74" customFormat="1" ht="21" customHeight="1" thickBot="1" x14ac:dyDescent="0.3">
      <c r="A27" s="97" t="s">
        <v>176</v>
      </c>
      <c r="B27" s="98" t="str">
        <f>B113</f>
        <v>ZAKLJUČNA IN OSTALA DELA</v>
      </c>
      <c r="C27" s="99"/>
      <c r="D27" s="100"/>
      <c r="E27" s="100"/>
      <c r="F27" s="101">
        <f>F119</f>
        <v>0</v>
      </c>
      <c r="G27" s="102" t="s">
        <v>169</v>
      </c>
    </row>
    <row r="28" spans="1:7" s="74" customFormat="1" ht="21" customHeight="1" thickTop="1" x14ac:dyDescent="0.25">
      <c r="A28" s="91"/>
      <c r="B28" s="103" t="s">
        <v>177</v>
      </c>
      <c r="C28" s="72"/>
      <c r="D28" s="73"/>
      <c r="E28" s="73"/>
      <c r="F28" s="95">
        <f>SUM(F20:F27)</f>
        <v>0</v>
      </c>
      <c r="G28" s="96" t="s">
        <v>169</v>
      </c>
    </row>
    <row r="29" spans="1:7" s="74" customFormat="1" ht="18.75" customHeight="1" x14ac:dyDescent="0.2">
      <c r="A29" s="70"/>
      <c r="C29" s="75"/>
      <c r="D29" s="76"/>
      <c r="E29" s="77"/>
      <c r="F29" s="77"/>
    </row>
    <row r="30" spans="1:7" s="108" customFormat="1" ht="24" x14ac:dyDescent="0.2">
      <c r="A30" s="104" t="s">
        <v>178</v>
      </c>
      <c r="B30" s="104" t="s">
        <v>179</v>
      </c>
      <c r="C30" s="105" t="s">
        <v>180</v>
      </c>
      <c r="D30" s="106" t="s">
        <v>181</v>
      </c>
      <c r="E30" s="107" t="s">
        <v>182</v>
      </c>
      <c r="F30" s="104" t="s">
        <v>183</v>
      </c>
    </row>
    <row r="31" spans="1:7" s="108" customFormat="1" ht="12" x14ac:dyDescent="0.2">
      <c r="A31" s="109"/>
      <c r="B31" s="109"/>
      <c r="C31" s="110"/>
      <c r="D31" s="111"/>
      <c r="E31" s="109"/>
      <c r="F31" s="109"/>
    </row>
    <row r="32" spans="1:7" x14ac:dyDescent="0.2">
      <c r="E32" s="73"/>
    </row>
    <row r="33" spans="1:8" ht="15.75" customHeight="1" x14ac:dyDescent="0.2">
      <c r="A33" s="112" t="s">
        <v>168</v>
      </c>
      <c r="B33" s="92" t="s">
        <v>184</v>
      </c>
      <c r="C33" s="113"/>
      <c r="D33" s="113"/>
      <c r="E33" s="113"/>
      <c r="F33" s="113"/>
    </row>
    <row r="34" spans="1:8" x14ac:dyDescent="0.2">
      <c r="A34" s="114"/>
      <c r="B34" s="115"/>
      <c r="D34" s="116"/>
      <c r="E34" s="116"/>
      <c r="F34" s="58"/>
      <c r="H34" s="68"/>
    </row>
    <row r="35" spans="1:8" ht="89.25" x14ac:dyDescent="0.2">
      <c r="A35" s="114">
        <v>1</v>
      </c>
      <c r="B35" s="117" t="s">
        <v>185</v>
      </c>
      <c r="C35" s="72" t="s">
        <v>6</v>
      </c>
      <c r="D35" s="118">
        <v>1</v>
      </c>
      <c r="E35" s="119"/>
      <c r="F35" s="120">
        <f>D35*E35</f>
        <v>0</v>
      </c>
      <c r="H35" s="68" t="str">
        <f>IF(E35="","VNESI CENO NA ENOTO!","")</f>
        <v>VNESI CENO NA ENOTO!</v>
      </c>
    </row>
    <row r="36" spans="1:8" x14ac:dyDescent="0.2">
      <c r="A36" s="114"/>
      <c r="B36" s="117"/>
      <c r="D36" s="118"/>
      <c r="E36" s="121"/>
      <c r="F36" s="120"/>
      <c r="H36" s="68"/>
    </row>
    <row r="37" spans="1:8" x14ac:dyDescent="0.2">
      <c r="A37" s="114">
        <v>2</v>
      </c>
      <c r="B37" s="117" t="s">
        <v>186</v>
      </c>
      <c r="C37" s="72" t="s">
        <v>187</v>
      </c>
      <c r="D37" s="118">
        <v>30</v>
      </c>
      <c r="E37" s="119"/>
      <c r="F37" s="120">
        <f>D37*E37</f>
        <v>0</v>
      </c>
      <c r="H37" s="68" t="str">
        <f>IF(E37="","VNESI CENO NA ENOTO!","")</f>
        <v>VNESI CENO NA ENOTO!</v>
      </c>
    </row>
    <row r="38" spans="1:8" ht="13.5" thickBot="1" x14ac:dyDescent="0.25">
      <c r="A38" s="122"/>
      <c r="B38" s="123"/>
      <c r="C38" s="99"/>
      <c r="D38" s="124"/>
      <c r="E38" s="124"/>
      <c r="F38" s="59"/>
      <c r="H38" s="68"/>
    </row>
    <row r="39" spans="1:8" ht="13.5" thickTop="1" x14ac:dyDescent="0.2">
      <c r="A39" s="114"/>
      <c r="B39" s="125" t="s">
        <v>188</v>
      </c>
      <c r="D39" s="116"/>
      <c r="E39" s="116"/>
      <c r="F39" s="60">
        <f>SUM(F34:F38)</f>
        <v>0</v>
      </c>
      <c r="H39" s="68"/>
    </row>
    <row r="40" spans="1:8" x14ac:dyDescent="0.2">
      <c r="A40" s="114"/>
      <c r="B40" s="126"/>
      <c r="D40" s="116"/>
      <c r="E40" s="116"/>
      <c r="F40" s="58"/>
      <c r="H40" s="68"/>
    </row>
    <row r="41" spans="1:8" ht="15.75" x14ac:dyDescent="0.2">
      <c r="A41" s="112" t="s">
        <v>170</v>
      </c>
      <c r="B41" s="92" t="s">
        <v>189</v>
      </c>
      <c r="D41" s="116"/>
      <c r="E41" s="116"/>
      <c r="F41" s="58"/>
      <c r="H41" s="68"/>
    </row>
    <row r="42" spans="1:8" ht="15.75" x14ac:dyDescent="0.2">
      <c r="A42" s="112"/>
      <c r="B42" s="92"/>
      <c r="D42" s="116"/>
      <c r="E42" s="116"/>
      <c r="F42" s="58"/>
      <c r="H42" s="68"/>
    </row>
    <row r="43" spans="1:8" ht="15.75" x14ac:dyDescent="0.2">
      <c r="A43" s="112"/>
      <c r="B43" s="193" t="s">
        <v>190</v>
      </c>
      <c r="C43" s="190"/>
      <c r="D43" s="190"/>
      <c r="E43" s="190"/>
      <c r="F43" s="190"/>
      <c r="H43" s="68"/>
    </row>
    <row r="44" spans="1:8" ht="18" customHeight="1" x14ac:dyDescent="0.2">
      <c r="A44" s="114" t="s">
        <v>191</v>
      </c>
      <c r="B44" s="189" t="s">
        <v>192</v>
      </c>
      <c r="C44" s="190"/>
      <c r="D44" s="190"/>
      <c r="E44" s="190"/>
      <c r="F44" s="190"/>
      <c r="H44" s="68"/>
    </row>
    <row r="45" spans="1:8" ht="27.75" customHeight="1" x14ac:dyDescent="0.2">
      <c r="A45" s="114" t="s">
        <v>193</v>
      </c>
      <c r="B45" s="189" t="s">
        <v>194</v>
      </c>
      <c r="C45" s="190"/>
      <c r="D45" s="190"/>
      <c r="E45" s="190"/>
      <c r="F45" s="190"/>
      <c r="H45" s="68"/>
    </row>
    <row r="46" spans="1:8" ht="12.75" customHeight="1" x14ac:dyDescent="0.2">
      <c r="A46" s="127"/>
      <c r="B46" s="127"/>
      <c r="D46" s="116"/>
      <c r="E46" s="116"/>
      <c r="F46" s="58"/>
      <c r="H46" s="68"/>
    </row>
    <row r="47" spans="1:8" ht="51" x14ac:dyDescent="0.2">
      <c r="A47" s="114">
        <v>1</v>
      </c>
      <c r="B47" s="126" t="s">
        <v>195</v>
      </c>
      <c r="C47" s="72" t="s">
        <v>187</v>
      </c>
      <c r="D47" s="116">
        <v>12</v>
      </c>
      <c r="E47" s="128"/>
      <c r="F47" s="58">
        <f>D47*E47</f>
        <v>0</v>
      </c>
      <c r="H47" s="68" t="str">
        <f>IF(E47="","VNESI CENO NA ENOTO!","")</f>
        <v>VNESI CENO NA ENOTO!</v>
      </c>
    </row>
    <row r="48" spans="1:8" ht="12.75" customHeight="1" x14ac:dyDescent="0.2">
      <c r="A48" s="114"/>
      <c r="B48" s="127"/>
      <c r="D48" s="116"/>
      <c r="E48" s="116"/>
      <c r="F48" s="58"/>
      <c r="H48" s="68"/>
    </row>
    <row r="49" spans="1:8" ht="38.25" x14ac:dyDescent="0.2">
      <c r="A49" s="114">
        <v>2</v>
      </c>
      <c r="B49" s="126" t="s">
        <v>196</v>
      </c>
      <c r="C49" s="72" t="s">
        <v>1</v>
      </c>
      <c r="D49" s="116">
        <v>20</v>
      </c>
      <c r="E49" s="128"/>
      <c r="F49" s="58">
        <f>D49*E49</f>
        <v>0</v>
      </c>
      <c r="H49" s="68" t="str">
        <f>IF(E49="","VNESI CENO NA ENOTO!","")</f>
        <v>VNESI CENO NA ENOTO!</v>
      </c>
    </row>
    <row r="50" spans="1:8" ht="12.75" customHeight="1" x14ac:dyDescent="0.2">
      <c r="A50" s="114"/>
      <c r="B50" s="127"/>
      <c r="D50" s="116"/>
      <c r="E50" s="116"/>
      <c r="F50" s="58"/>
      <c r="H50" s="68"/>
    </row>
    <row r="51" spans="1:8" ht="38.25" x14ac:dyDescent="0.2">
      <c r="A51" s="114">
        <v>3</v>
      </c>
      <c r="B51" s="126" t="s">
        <v>197</v>
      </c>
      <c r="C51" s="72" t="s">
        <v>1</v>
      </c>
      <c r="D51" s="116">
        <v>1</v>
      </c>
      <c r="E51" s="128"/>
      <c r="F51" s="58">
        <f>D51*E51</f>
        <v>0</v>
      </c>
      <c r="H51" s="68" t="str">
        <f>IF(E51="","VNESI CENO NA ENOTO!","")</f>
        <v>VNESI CENO NA ENOTO!</v>
      </c>
    </row>
    <row r="52" spans="1:8" ht="12.75" customHeight="1" x14ac:dyDescent="0.2">
      <c r="A52" s="114"/>
      <c r="B52" s="127"/>
      <c r="D52" s="116"/>
      <c r="E52" s="116"/>
      <c r="F52" s="58"/>
      <c r="H52" s="68"/>
    </row>
    <row r="53" spans="1:8" ht="38.25" x14ac:dyDescent="0.2">
      <c r="A53" s="114">
        <v>4</v>
      </c>
      <c r="B53" s="126" t="s">
        <v>198</v>
      </c>
      <c r="C53" s="72" t="s">
        <v>199</v>
      </c>
      <c r="D53" s="116">
        <v>23</v>
      </c>
      <c r="E53" s="128"/>
      <c r="F53" s="58">
        <f>D53*E53</f>
        <v>0</v>
      </c>
      <c r="H53" s="68" t="str">
        <f>IF(E53="","VNESI CENO NA ENOTO!","")</f>
        <v>VNESI CENO NA ENOTO!</v>
      </c>
    </row>
    <row r="54" spans="1:8" ht="12.75" customHeight="1" x14ac:dyDescent="0.2">
      <c r="A54" s="114"/>
      <c r="B54" s="126"/>
      <c r="D54" s="116"/>
      <c r="E54" s="129"/>
      <c r="F54" s="58"/>
      <c r="H54" s="68"/>
    </row>
    <row r="55" spans="1:8" ht="38.25" x14ac:dyDescent="0.2">
      <c r="A55" s="114">
        <v>5</v>
      </c>
      <c r="B55" s="126" t="s">
        <v>200</v>
      </c>
      <c r="C55" s="72" t="s">
        <v>187</v>
      </c>
      <c r="D55" s="116">
        <v>20</v>
      </c>
      <c r="E55" s="128"/>
      <c r="F55" s="58">
        <f>D55*E55</f>
        <v>0</v>
      </c>
      <c r="H55" s="68" t="str">
        <f>IF(E55="","VNESI CENO NA ENOTO!","")</f>
        <v>VNESI CENO NA ENOTO!</v>
      </c>
    </row>
    <row r="56" spans="1:8" ht="12.75" customHeight="1" x14ac:dyDescent="0.2">
      <c r="A56" s="114"/>
      <c r="B56" s="127"/>
      <c r="D56" s="116"/>
      <c r="E56" s="116"/>
      <c r="F56" s="58"/>
      <c r="H56" s="68"/>
    </row>
    <row r="57" spans="1:8" ht="76.5" x14ac:dyDescent="0.2">
      <c r="A57" s="114">
        <v>6</v>
      </c>
      <c r="B57" s="126" t="s">
        <v>201</v>
      </c>
      <c r="C57" s="72" t="s">
        <v>202</v>
      </c>
      <c r="D57" s="116">
        <v>5.8</v>
      </c>
      <c r="E57" s="128"/>
      <c r="F57" s="58">
        <f>D57*E57</f>
        <v>0</v>
      </c>
      <c r="H57" s="68" t="str">
        <f>IF(E57="","VNESI CENO NA ENOTO!","")</f>
        <v>VNESI CENO NA ENOTO!</v>
      </c>
    </row>
    <row r="58" spans="1:8" ht="12.75" customHeight="1" thickBot="1" x14ac:dyDescent="0.25">
      <c r="A58" s="122"/>
      <c r="B58" s="123"/>
      <c r="C58" s="99"/>
      <c r="D58" s="124"/>
      <c r="E58" s="124"/>
      <c r="F58" s="59"/>
      <c r="H58" s="68"/>
    </row>
    <row r="59" spans="1:8" ht="15" customHeight="1" thickTop="1" x14ac:dyDescent="0.2">
      <c r="A59" s="114"/>
      <c r="B59" s="125" t="s">
        <v>188</v>
      </c>
      <c r="D59" s="116"/>
      <c r="E59" s="116"/>
      <c r="F59" s="60">
        <f>SUM(F46:F58)</f>
        <v>0</v>
      </c>
      <c r="H59" s="68"/>
    </row>
    <row r="60" spans="1:8" x14ac:dyDescent="0.2">
      <c r="A60" s="114"/>
      <c r="B60" s="126"/>
      <c r="D60" s="116"/>
      <c r="E60" s="116"/>
      <c r="F60" s="58"/>
      <c r="H60" s="68"/>
    </row>
    <row r="61" spans="1:8" ht="15.75" x14ac:dyDescent="0.2">
      <c r="A61" s="112" t="s">
        <v>171</v>
      </c>
      <c r="B61" s="92" t="s">
        <v>203</v>
      </c>
      <c r="D61" s="116"/>
      <c r="E61" s="116"/>
      <c r="F61" s="58"/>
      <c r="H61" s="68"/>
    </row>
    <row r="62" spans="1:8" ht="13.5" customHeight="1" x14ac:dyDescent="0.2">
      <c r="A62" s="127"/>
      <c r="B62" s="127"/>
      <c r="D62" s="116"/>
      <c r="E62" s="116"/>
      <c r="F62" s="58"/>
      <c r="H62" s="68"/>
    </row>
    <row r="63" spans="1:8" ht="63.75" x14ac:dyDescent="0.2">
      <c r="A63" s="114">
        <v>1</v>
      </c>
      <c r="B63" s="126" t="s">
        <v>204</v>
      </c>
      <c r="C63" s="130" t="s">
        <v>202</v>
      </c>
      <c r="D63" s="131">
        <v>21</v>
      </c>
      <c r="E63" s="132"/>
      <c r="F63" s="133">
        <f>D63*E63</f>
        <v>0</v>
      </c>
      <c r="H63" s="68" t="str">
        <f>IF(E63="","VNESI CENO NA ENOTO!","")</f>
        <v>VNESI CENO NA ENOTO!</v>
      </c>
    </row>
    <row r="64" spans="1:8" ht="13.5" thickBot="1" x14ac:dyDescent="0.25">
      <c r="A64" s="122"/>
      <c r="B64" s="123"/>
      <c r="C64" s="99"/>
      <c r="D64" s="124"/>
      <c r="E64" s="124"/>
      <c r="F64" s="59"/>
      <c r="H64" s="68"/>
    </row>
    <row r="65" spans="1:8" ht="15" customHeight="1" thickTop="1" x14ac:dyDescent="0.2">
      <c r="A65" s="114"/>
      <c r="B65" s="125" t="s">
        <v>188</v>
      </c>
      <c r="D65" s="116"/>
      <c r="E65" s="116"/>
      <c r="F65" s="60">
        <f>SUM(F62:F64)</f>
        <v>0</v>
      </c>
      <c r="H65" s="68"/>
    </row>
    <row r="66" spans="1:8" x14ac:dyDescent="0.2">
      <c r="A66" s="114"/>
      <c r="B66" s="126"/>
      <c r="D66" s="116"/>
      <c r="E66" s="116"/>
      <c r="F66" s="58"/>
      <c r="H66" s="68"/>
    </row>
    <row r="67" spans="1:8" ht="15.75" x14ac:dyDescent="0.2">
      <c r="A67" s="112" t="s">
        <v>172</v>
      </c>
      <c r="B67" s="92" t="s">
        <v>205</v>
      </c>
      <c r="D67" s="116"/>
      <c r="E67" s="116"/>
      <c r="F67" s="60"/>
      <c r="H67" s="68"/>
    </row>
    <row r="68" spans="1:8" x14ac:dyDescent="0.2">
      <c r="A68" s="114"/>
      <c r="B68" s="125"/>
      <c r="D68" s="116"/>
      <c r="E68" s="116"/>
      <c r="F68" s="60"/>
      <c r="H68" s="68"/>
    </row>
    <row r="69" spans="1:8" ht="34.5" customHeight="1" x14ac:dyDescent="0.2">
      <c r="A69" s="114">
        <v>1</v>
      </c>
      <c r="B69" s="134" t="s">
        <v>206</v>
      </c>
      <c r="C69" s="135" t="s">
        <v>187</v>
      </c>
      <c r="D69" s="136">
        <v>15</v>
      </c>
      <c r="E69" s="137"/>
      <c r="F69" s="138">
        <f>D69*E69</f>
        <v>0</v>
      </c>
      <c r="H69" s="68" t="str">
        <f t="shared" ref="H69" si="0">IF(E69="","VNESI CENO NA ENOTO!","")</f>
        <v>VNESI CENO NA ENOTO!</v>
      </c>
    </row>
    <row r="70" spans="1:8" x14ac:dyDescent="0.2">
      <c r="A70" s="114"/>
      <c r="B70" s="134"/>
      <c r="C70" s="135"/>
      <c r="D70" s="136"/>
      <c r="E70" s="139"/>
      <c r="F70" s="138"/>
      <c r="H70" s="68"/>
    </row>
    <row r="71" spans="1:8" ht="38.25" x14ac:dyDescent="0.2">
      <c r="A71" s="114">
        <v>2</v>
      </c>
      <c r="B71" s="134" t="s">
        <v>207</v>
      </c>
      <c r="C71" s="135" t="s">
        <v>187</v>
      </c>
      <c r="D71" s="136">
        <v>15</v>
      </c>
      <c r="E71" s="137"/>
      <c r="F71" s="138">
        <f>D71*E71</f>
        <v>0</v>
      </c>
      <c r="H71" s="68" t="str">
        <f t="shared" ref="H71" si="1">IF(E71="","VNESI CENO NA ENOTO!","")</f>
        <v>VNESI CENO NA ENOTO!</v>
      </c>
    </row>
    <row r="72" spans="1:8" x14ac:dyDescent="0.2">
      <c r="A72" s="114"/>
      <c r="B72" s="134"/>
      <c r="C72" s="135"/>
      <c r="D72" s="136"/>
      <c r="E72" s="139"/>
      <c r="F72" s="138"/>
      <c r="H72" s="68"/>
    </row>
    <row r="73" spans="1:8" ht="38.25" x14ac:dyDescent="0.2">
      <c r="A73" s="114">
        <v>3</v>
      </c>
      <c r="B73" s="134" t="s">
        <v>208</v>
      </c>
      <c r="C73" s="135" t="s">
        <v>199</v>
      </c>
      <c r="D73" s="136">
        <v>10</v>
      </c>
      <c r="E73" s="137"/>
      <c r="F73" s="138">
        <f>D73*E73</f>
        <v>0</v>
      </c>
      <c r="H73" s="68" t="str">
        <f t="shared" ref="H73" si="2">IF(E73="","VNESI CENO NA ENOTO!","")</f>
        <v>VNESI CENO NA ENOTO!</v>
      </c>
    </row>
    <row r="74" spans="1:8" x14ac:dyDescent="0.2">
      <c r="A74" s="114"/>
      <c r="B74" s="140"/>
      <c r="C74" s="135"/>
      <c r="D74" s="136"/>
      <c r="E74" s="139"/>
      <c r="F74" s="138"/>
      <c r="H74" s="68"/>
    </row>
    <row r="75" spans="1:8" ht="51" x14ac:dyDescent="0.2">
      <c r="A75" s="114">
        <v>4</v>
      </c>
      <c r="B75" s="140" t="s">
        <v>209</v>
      </c>
      <c r="C75" s="135" t="s">
        <v>1</v>
      </c>
      <c r="D75" s="136">
        <v>3</v>
      </c>
      <c r="E75" s="137"/>
      <c r="F75" s="138">
        <f>D75*E75</f>
        <v>0</v>
      </c>
      <c r="H75" s="68" t="str">
        <f t="shared" ref="H75" si="3">IF(E75="","VNESI CENO NA ENOTO!","")</f>
        <v>VNESI CENO NA ENOTO!</v>
      </c>
    </row>
    <row r="76" spans="1:8" x14ac:dyDescent="0.2">
      <c r="A76" s="114"/>
      <c r="B76" s="140"/>
      <c r="C76" s="135"/>
      <c r="D76" s="136"/>
      <c r="E76" s="141"/>
      <c r="F76" s="138"/>
      <c r="H76" s="68"/>
    </row>
    <row r="77" spans="1:8" ht="25.5" x14ac:dyDescent="0.2">
      <c r="A77" s="114">
        <v>5</v>
      </c>
      <c r="B77" s="140" t="s">
        <v>210</v>
      </c>
      <c r="C77" s="135" t="s">
        <v>199</v>
      </c>
      <c r="D77" s="136">
        <v>43</v>
      </c>
      <c r="E77" s="137"/>
      <c r="F77" s="138">
        <f>D77*E77</f>
        <v>0</v>
      </c>
      <c r="H77" s="68" t="str">
        <f t="shared" ref="H77" si="4">IF(E77="","VNESI CENO NA ENOTO!","")</f>
        <v>VNESI CENO NA ENOTO!</v>
      </c>
    </row>
    <row r="78" spans="1:8" ht="13.5" thickBot="1" x14ac:dyDescent="0.25">
      <c r="A78" s="122"/>
      <c r="B78" s="142"/>
      <c r="C78" s="99"/>
      <c r="D78" s="124"/>
      <c r="E78" s="124"/>
      <c r="F78" s="61"/>
      <c r="H78" s="68"/>
    </row>
    <row r="79" spans="1:8" ht="13.5" thickTop="1" x14ac:dyDescent="0.2">
      <c r="A79" s="114"/>
      <c r="B79" s="125" t="s">
        <v>188</v>
      </c>
      <c r="D79" s="116"/>
      <c r="E79" s="116"/>
      <c r="F79" s="60">
        <f>SUM(F68:F78)</f>
        <v>0</v>
      </c>
      <c r="H79" s="68"/>
    </row>
    <row r="80" spans="1:8" x14ac:dyDescent="0.2">
      <c r="A80" s="114"/>
      <c r="B80" s="125"/>
      <c r="D80" s="116"/>
      <c r="E80" s="116"/>
      <c r="F80" s="58"/>
      <c r="H80" s="68"/>
    </row>
    <row r="81" spans="1:8" ht="15.75" x14ac:dyDescent="0.2">
      <c r="A81" s="91" t="s">
        <v>173</v>
      </c>
      <c r="B81" s="92" t="s">
        <v>211</v>
      </c>
      <c r="D81" s="116"/>
      <c r="E81" s="143"/>
      <c r="F81" s="58"/>
      <c r="H81" s="68"/>
    </row>
    <row r="82" spans="1:8" x14ac:dyDescent="0.2">
      <c r="A82" s="114"/>
      <c r="B82" s="144"/>
      <c r="D82" s="116"/>
      <c r="E82" s="145"/>
      <c r="F82" s="58"/>
      <c r="H82" s="68"/>
    </row>
    <row r="83" spans="1:8" ht="38.25" x14ac:dyDescent="0.2">
      <c r="A83" s="114">
        <v>1</v>
      </c>
      <c r="B83" s="134" t="s">
        <v>212</v>
      </c>
      <c r="C83" s="135" t="s">
        <v>202</v>
      </c>
      <c r="D83" s="136">
        <v>12.5</v>
      </c>
      <c r="E83" s="137"/>
      <c r="F83" s="138">
        <f>D83*E83</f>
        <v>0</v>
      </c>
      <c r="H83" s="68" t="str">
        <f>IF(E83="","VNESI CENO NA ENOTO!","")</f>
        <v>VNESI CENO NA ENOTO!</v>
      </c>
    </row>
    <row r="84" spans="1:8" x14ac:dyDescent="0.2">
      <c r="A84" s="146"/>
      <c r="B84" s="147"/>
      <c r="D84" s="116"/>
      <c r="E84" s="145"/>
      <c r="F84" s="62"/>
      <c r="H84" s="68"/>
    </row>
    <row r="85" spans="1:8" ht="25.5" x14ac:dyDescent="0.2">
      <c r="A85" s="114">
        <v>2</v>
      </c>
      <c r="B85" s="134" t="s">
        <v>213</v>
      </c>
      <c r="C85" s="135" t="s">
        <v>214</v>
      </c>
      <c r="D85" s="136">
        <v>250</v>
      </c>
      <c r="E85" s="137"/>
      <c r="F85" s="138">
        <f>D85*E85</f>
        <v>0</v>
      </c>
      <c r="H85" s="68" t="str">
        <f t="shared" ref="H85" si="5">IF(E85="","VNESI CENO NA ENOTO!","")</f>
        <v>VNESI CENO NA ENOTO!</v>
      </c>
    </row>
    <row r="86" spans="1:8" x14ac:dyDescent="0.2">
      <c r="A86" s="114"/>
      <c r="B86" s="134"/>
      <c r="C86" s="135"/>
      <c r="D86" s="136"/>
      <c r="E86" s="139"/>
      <c r="F86" s="138"/>
      <c r="H86" s="68"/>
    </row>
    <row r="87" spans="1:8" ht="25.5" x14ac:dyDescent="0.2">
      <c r="A87" s="114">
        <v>3</v>
      </c>
      <c r="B87" s="134" t="s">
        <v>215</v>
      </c>
      <c r="C87" s="135" t="s">
        <v>214</v>
      </c>
      <c r="D87" s="136">
        <v>900</v>
      </c>
      <c r="E87" s="137"/>
      <c r="F87" s="138">
        <f>D87*E87</f>
        <v>0</v>
      </c>
      <c r="H87" s="68" t="str">
        <f t="shared" ref="H87" si="6">IF(E87="","VNESI CENO NA ENOTO!","")</f>
        <v>VNESI CENO NA ENOTO!</v>
      </c>
    </row>
    <row r="88" spans="1:8" x14ac:dyDescent="0.2">
      <c r="A88" s="114"/>
      <c r="B88" s="134"/>
      <c r="C88" s="135"/>
      <c r="D88" s="136"/>
      <c r="E88" s="139"/>
      <c r="F88" s="138"/>
      <c r="H88" s="68"/>
    </row>
    <row r="89" spans="1:8" ht="38.25" x14ac:dyDescent="0.2">
      <c r="A89" s="114">
        <v>4</v>
      </c>
      <c r="B89" s="134" t="s">
        <v>216</v>
      </c>
      <c r="C89" s="135" t="s">
        <v>1</v>
      </c>
      <c r="D89" s="136">
        <v>40</v>
      </c>
      <c r="E89" s="137"/>
      <c r="F89" s="138">
        <f>D89*E89</f>
        <v>0</v>
      </c>
      <c r="H89" s="68" t="str">
        <f t="shared" ref="H89" si="7">IF(E89="","VNESI CENO NA ENOTO!","")</f>
        <v>VNESI CENO NA ENOTO!</v>
      </c>
    </row>
    <row r="90" spans="1:8" x14ac:dyDescent="0.2">
      <c r="A90" s="114"/>
      <c r="B90" s="148"/>
      <c r="D90" s="116"/>
      <c r="E90" s="116"/>
      <c r="F90" s="58"/>
      <c r="H90" s="68"/>
    </row>
    <row r="91" spans="1:8" ht="38.25" x14ac:dyDescent="0.2">
      <c r="A91" s="149">
        <v>5</v>
      </c>
      <c r="B91" s="134" t="s">
        <v>217</v>
      </c>
      <c r="C91" s="135" t="s">
        <v>1</v>
      </c>
      <c r="D91" s="136">
        <v>40</v>
      </c>
      <c r="E91" s="137"/>
      <c r="F91" s="138">
        <f>D91*E91</f>
        <v>0</v>
      </c>
      <c r="H91" s="68" t="str">
        <f t="shared" ref="H91" si="8">IF(E91="","VNESI CENO NA ENOTO!","")</f>
        <v>VNESI CENO NA ENOTO!</v>
      </c>
    </row>
    <row r="92" spans="1:8" ht="13.5" thickBot="1" x14ac:dyDescent="0.25">
      <c r="A92" s="122"/>
      <c r="B92" s="63"/>
      <c r="C92" s="99"/>
      <c r="D92" s="124"/>
      <c r="E92" s="150"/>
      <c r="F92" s="64"/>
      <c r="H92" s="68"/>
    </row>
    <row r="93" spans="1:8" ht="13.5" thickTop="1" x14ac:dyDescent="0.2">
      <c r="A93" s="114"/>
      <c r="B93" s="125" t="s">
        <v>188</v>
      </c>
      <c r="D93" s="116"/>
      <c r="E93" s="116"/>
      <c r="F93" s="60">
        <f>SUM(F82:F92)</f>
        <v>0</v>
      </c>
      <c r="H93" s="68"/>
    </row>
    <row r="94" spans="1:8" x14ac:dyDescent="0.2">
      <c r="A94" s="114"/>
      <c r="B94" s="126"/>
      <c r="D94" s="116"/>
      <c r="E94" s="116"/>
      <c r="F94" s="58"/>
      <c r="H94" s="68"/>
    </row>
    <row r="95" spans="1:8" ht="15.75" x14ac:dyDescent="0.2">
      <c r="A95" s="112" t="s">
        <v>174</v>
      </c>
      <c r="B95" s="92" t="s">
        <v>218</v>
      </c>
      <c r="D95" s="116"/>
      <c r="E95" s="116"/>
      <c r="F95" s="58"/>
      <c r="H95" s="68"/>
    </row>
    <row r="96" spans="1:8" x14ac:dyDescent="0.2">
      <c r="A96" s="114"/>
      <c r="B96" s="126"/>
      <c r="D96" s="116"/>
      <c r="E96" s="116"/>
      <c r="F96" s="58"/>
      <c r="H96" s="68"/>
    </row>
    <row r="97" spans="1:8" ht="76.5" x14ac:dyDescent="0.2">
      <c r="A97" s="114">
        <v>1</v>
      </c>
      <c r="B97" s="126" t="s">
        <v>219</v>
      </c>
      <c r="C97" s="72" t="s">
        <v>187</v>
      </c>
      <c r="D97" s="116">
        <v>103</v>
      </c>
      <c r="E97" s="151"/>
      <c r="F97" s="58">
        <f>D97*E97</f>
        <v>0</v>
      </c>
      <c r="H97" s="68" t="str">
        <f>IF(E97="","VNESI CENO NA ENOTO!","")</f>
        <v>VNESI CENO NA ENOTO!</v>
      </c>
    </row>
    <row r="98" spans="1:8" x14ac:dyDescent="0.2">
      <c r="A98" s="114"/>
      <c r="B98" s="126"/>
      <c r="D98" s="116"/>
      <c r="E98" s="152"/>
      <c r="F98" s="58"/>
      <c r="H98" s="68"/>
    </row>
    <row r="99" spans="1:8" ht="76.5" x14ac:dyDescent="0.2">
      <c r="A99" s="114">
        <v>2</v>
      </c>
      <c r="B99" s="126" t="s">
        <v>220</v>
      </c>
      <c r="C99" s="72" t="s">
        <v>187</v>
      </c>
      <c r="D99" s="116">
        <v>47</v>
      </c>
      <c r="E99" s="151"/>
      <c r="F99" s="58">
        <f>D99*E99</f>
        <v>0</v>
      </c>
      <c r="H99" s="68" t="str">
        <f>IF(E99="","VNESI CENO NA ENOTO!","")</f>
        <v>VNESI CENO NA ENOTO!</v>
      </c>
    </row>
    <row r="100" spans="1:8" x14ac:dyDescent="0.2">
      <c r="A100" s="114"/>
      <c r="B100" s="126"/>
      <c r="D100" s="116"/>
      <c r="E100" s="116"/>
      <c r="F100" s="58"/>
      <c r="H100" s="68"/>
    </row>
    <row r="101" spans="1:8" ht="25.5" x14ac:dyDescent="0.2">
      <c r="A101" s="114">
        <v>3</v>
      </c>
      <c r="B101" s="126" t="s">
        <v>221</v>
      </c>
      <c r="C101" s="72" t="s">
        <v>187</v>
      </c>
      <c r="D101" s="116">
        <v>27</v>
      </c>
      <c r="E101" s="151"/>
      <c r="F101" s="58">
        <f>D101*E101</f>
        <v>0</v>
      </c>
      <c r="H101" s="68" t="str">
        <f>IF(E101="","VNESI CENO NA ENOTO!","")</f>
        <v>VNESI CENO NA ENOTO!</v>
      </c>
    </row>
    <row r="102" spans="1:8" x14ac:dyDescent="0.2">
      <c r="A102" s="114"/>
      <c r="B102" s="126"/>
      <c r="D102" s="116"/>
      <c r="E102" s="152"/>
      <c r="F102" s="58"/>
      <c r="H102" s="68"/>
    </row>
    <row r="103" spans="1:8" ht="30.75" customHeight="1" x14ac:dyDescent="0.2">
      <c r="A103" s="114">
        <v>4</v>
      </c>
      <c r="B103" s="126" t="s">
        <v>222</v>
      </c>
      <c r="C103" s="72" t="s">
        <v>187</v>
      </c>
      <c r="D103" s="116">
        <v>50</v>
      </c>
      <c r="E103" s="151"/>
      <c r="F103" s="58">
        <f>D103*E103</f>
        <v>0</v>
      </c>
      <c r="H103" s="68" t="str">
        <f>IF(E103="","VNESI CENO NA ENOTO!","")</f>
        <v>VNESI CENO NA ENOTO!</v>
      </c>
    </row>
    <row r="104" spans="1:8" ht="12.75" customHeight="1" thickBot="1" x14ac:dyDescent="0.25">
      <c r="A104" s="122"/>
      <c r="B104" s="123"/>
      <c r="C104" s="99"/>
      <c r="D104" s="124"/>
      <c r="E104" s="124"/>
      <c r="F104" s="59"/>
      <c r="H104" s="68"/>
    </row>
    <row r="105" spans="1:8" ht="15" customHeight="1" thickTop="1" x14ac:dyDescent="0.2">
      <c r="A105" s="114"/>
      <c r="B105" s="125" t="s">
        <v>188</v>
      </c>
      <c r="D105" s="116"/>
      <c r="E105" s="116"/>
      <c r="F105" s="60">
        <f>SUM(F96:F104)</f>
        <v>0</v>
      </c>
      <c r="H105" s="68"/>
    </row>
    <row r="106" spans="1:8" x14ac:dyDescent="0.2">
      <c r="A106" s="114"/>
      <c r="B106" s="126"/>
      <c r="D106" s="116"/>
      <c r="E106" s="116"/>
      <c r="F106" s="58"/>
      <c r="H106" s="68"/>
    </row>
    <row r="107" spans="1:8" ht="15.75" x14ac:dyDescent="0.2">
      <c r="A107" s="112" t="s">
        <v>175</v>
      </c>
      <c r="B107" s="92" t="s">
        <v>223</v>
      </c>
      <c r="D107" s="116"/>
      <c r="E107" s="116"/>
      <c r="F107" s="58"/>
      <c r="H107" s="68"/>
    </row>
    <row r="108" spans="1:8" ht="12.75" customHeight="1" x14ac:dyDescent="0.2">
      <c r="A108" s="114"/>
      <c r="B108" s="126"/>
      <c r="D108" s="116"/>
      <c r="E108" s="116"/>
      <c r="F108" s="58"/>
      <c r="H108" s="68"/>
    </row>
    <row r="109" spans="1:8" ht="120.75" customHeight="1" x14ac:dyDescent="0.2">
      <c r="A109" s="114">
        <v>1</v>
      </c>
      <c r="B109" s="153" t="s">
        <v>224</v>
      </c>
      <c r="C109" s="72" t="s">
        <v>187</v>
      </c>
      <c r="D109" s="116">
        <v>47</v>
      </c>
      <c r="E109" s="151"/>
      <c r="F109" s="58">
        <f>D109*E109</f>
        <v>0</v>
      </c>
      <c r="H109" s="68" t="str">
        <f>IF(E109="","VNESI CENO NA ENOTO!","")</f>
        <v>VNESI CENO NA ENOTO!</v>
      </c>
    </row>
    <row r="110" spans="1:8" ht="12.75" customHeight="1" thickBot="1" x14ac:dyDescent="0.25">
      <c r="A110" s="122"/>
      <c r="B110" s="123"/>
      <c r="C110" s="99"/>
      <c r="D110" s="124"/>
      <c r="E110" s="124"/>
      <c r="F110" s="59"/>
      <c r="H110" s="68"/>
    </row>
    <row r="111" spans="1:8" ht="15" customHeight="1" thickTop="1" x14ac:dyDescent="0.2">
      <c r="A111" s="114"/>
      <c r="B111" s="125" t="s">
        <v>188</v>
      </c>
      <c r="D111" s="116"/>
      <c r="E111" s="116"/>
      <c r="F111" s="60">
        <f>SUM(F108:F110)</f>
        <v>0</v>
      </c>
      <c r="H111" s="68"/>
    </row>
    <row r="112" spans="1:8" ht="12.75" customHeight="1" x14ac:dyDescent="0.2">
      <c r="A112" s="127"/>
      <c r="B112" s="154"/>
      <c r="C112" s="130"/>
      <c r="D112" s="131"/>
      <c r="E112" s="133"/>
      <c r="F112" s="133"/>
      <c r="H112" s="68"/>
    </row>
    <row r="113" spans="1:8" ht="15.75" x14ac:dyDescent="0.2">
      <c r="A113" s="112" t="s">
        <v>176</v>
      </c>
      <c r="B113" s="92" t="s">
        <v>225</v>
      </c>
      <c r="D113" s="116"/>
      <c r="E113" s="116"/>
      <c r="F113" s="58"/>
      <c r="H113" s="68"/>
    </row>
    <row r="114" spans="1:8" ht="12.75" customHeight="1" x14ac:dyDescent="0.2">
      <c r="A114" s="114"/>
      <c r="B114" s="154"/>
      <c r="C114" s="130"/>
      <c r="D114" s="131"/>
      <c r="E114" s="133"/>
      <c r="F114" s="133"/>
      <c r="H114" s="68"/>
    </row>
    <row r="115" spans="1:8" x14ac:dyDescent="0.2">
      <c r="A115" s="114">
        <v>1</v>
      </c>
      <c r="B115" s="154" t="s">
        <v>226</v>
      </c>
      <c r="C115" s="130" t="s">
        <v>6</v>
      </c>
      <c r="D115" s="131">
        <v>1</v>
      </c>
      <c r="E115" s="132"/>
      <c r="F115" s="133">
        <f>D115*E115</f>
        <v>0</v>
      </c>
      <c r="H115" s="68" t="str">
        <f>IF(E115="","VNESI CENO NA ENOTO!","")</f>
        <v>VNESI CENO NA ENOTO!</v>
      </c>
    </row>
    <row r="116" spans="1:8" x14ac:dyDescent="0.2">
      <c r="A116" s="114"/>
      <c r="B116" s="117"/>
      <c r="D116" s="116"/>
      <c r="E116" s="116"/>
      <c r="F116" s="58"/>
      <c r="H116" s="68"/>
    </row>
    <row r="117" spans="1:8" x14ac:dyDescent="0.2">
      <c r="A117" s="114">
        <v>2</v>
      </c>
      <c r="B117" s="144" t="s">
        <v>227</v>
      </c>
      <c r="C117" s="72" t="s">
        <v>3</v>
      </c>
      <c r="D117" s="116">
        <v>10</v>
      </c>
      <c r="E117" s="155"/>
      <c r="F117" s="116">
        <f>D117*E117/100</f>
        <v>0</v>
      </c>
      <c r="H117" s="68"/>
    </row>
    <row r="118" spans="1:8" ht="13.5" thickBot="1" x14ac:dyDescent="0.25">
      <c r="A118" s="122"/>
      <c r="B118" s="123"/>
      <c r="C118" s="99"/>
      <c r="D118" s="124"/>
      <c r="E118" s="124"/>
      <c r="F118" s="59"/>
    </row>
    <row r="119" spans="1:8" ht="15" customHeight="1" thickTop="1" x14ac:dyDescent="0.2">
      <c r="A119" s="114"/>
      <c r="B119" s="125" t="s">
        <v>188</v>
      </c>
      <c r="D119" s="116"/>
      <c r="E119" s="116"/>
      <c r="F119" s="60">
        <f>SUM(F114:F118)</f>
        <v>0</v>
      </c>
    </row>
    <row r="120" spans="1:8" x14ac:dyDescent="0.2">
      <c r="E120" s="73"/>
    </row>
  </sheetData>
  <sheetProtection algorithmName="SHA-512" hashValue="R3u63M3ZAa4S/7n5upVpXLqt061HZzg8D6AGqIxWKJd99pVt6JkM/mJB/nwRypDaJr7FZV1Ubu5Zhha9Ng2Mdg==" saltValue="sExGwKzCgHPssOLgQI51cQ==" spinCount="100000" sheet="1" selectLockedCells="1"/>
  <mergeCells count="14">
    <mergeCell ref="B44:F44"/>
    <mergeCell ref="B45:F45"/>
    <mergeCell ref="A7:F7"/>
    <mergeCell ref="A8:F8"/>
    <mergeCell ref="A9:F9"/>
    <mergeCell ref="B12:F12"/>
    <mergeCell ref="B14:F14"/>
    <mergeCell ref="B43:F43"/>
    <mergeCell ref="A6:F6"/>
    <mergeCell ref="A1:F1"/>
    <mergeCell ref="A2:F2"/>
    <mergeCell ref="A3:F3"/>
    <mergeCell ref="A4:F4"/>
    <mergeCell ref="A5:F5"/>
  </mergeCells>
  <pageMargins left="0.86614173228346458" right="0.43307086614173229" top="1.5354330708661419" bottom="0.74803149606299213" header="0.51181102362204722" footer="0.39370078740157483"/>
  <pageSetup paperSize="9" scale="98" fitToHeight="0" orientation="portrait" r:id="rId1"/>
  <headerFooter>
    <oddHeader>&amp;L&amp;G</oddHeader>
    <oddFooter>&amp;L&amp;D&amp;R&amp;P/&amp;N</oddFooter>
  </headerFooter>
  <rowBreaks count="2" manualBreakCount="2">
    <brk id="40" max="6" man="1"/>
    <brk id="94" max="6" man="1"/>
  </rowBreaks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695613-12E6-4E26-81CC-F2CF5C0E85ED}">
  <dimension ref="A2:K115"/>
  <sheetViews>
    <sheetView view="pageBreakPreview" topLeftCell="A23" zoomScale="115" zoomScaleNormal="100" zoomScaleSheetLayoutView="115" workbookViewId="0">
      <selection activeCell="F25" sqref="F25"/>
    </sheetView>
  </sheetViews>
  <sheetFormatPr defaultColWidth="8.85546875" defaultRowHeight="15" x14ac:dyDescent="0.25"/>
  <cols>
    <col min="1" max="1" width="3.85546875" style="25" customWidth="1"/>
    <col min="2" max="2" width="19.140625" style="26" customWidth="1"/>
    <col min="3" max="3" width="37.85546875" style="26" customWidth="1"/>
    <col min="4" max="4" width="7.42578125" style="25" customWidth="1"/>
    <col min="5" max="5" width="4.140625" style="48" customWidth="1"/>
    <col min="6" max="6" width="8.42578125" style="26" customWidth="1"/>
    <col min="7" max="7" width="11.42578125" style="25" customWidth="1"/>
    <col min="8" max="16384" width="8.85546875" style="26"/>
  </cols>
  <sheetData>
    <row r="2" spans="1:11" ht="36.6" customHeight="1" x14ac:dyDescent="0.25">
      <c r="B2" s="194" t="s">
        <v>57</v>
      </c>
      <c r="C2" s="194"/>
      <c r="D2" s="194"/>
      <c r="E2" s="194"/>
      <c r="F2" s="194"/>
      <c r="G2" s="195"/>
    </row>
    <row r="5" spans="1:11" x14ac:dyDescent="0.25">
      <c r="A5" s="27" t="s">
        <v>12</v>
      </c>
      <c r="B5" s="28" t="s">
        <v>13</v>
      </c>
      <c r="C5" s="28" t="s">
        <v>14</v>
      </c>
      <c r="D5" s="27" t="s">
        <v>15</v>
      </c>
      <c r="E5" s="27" t="s">
        <v>16</v>
      </c>
      <c r="F5" s="29" t="s">
        <v>17</v>
      </c>
      <c r="G5" s="27" t="s">
        <v>18</v>
      </c>
    </row>
    <row r="7" spans="1:11" ht="32.25" customHeight="1" x14ac:dyDescent="0.25">
      <c r="A7" s="30" t="s">
        <v>85</v>
      </c>
      <c r="B7" s="31" t="s">
        <v>84</v>
      </c>
      <c r="C7" s="32"/>
      <c r="D7" s="33"/>
      <c r="E7" s="34"/>
      <c r="F7" s="35"/>
      <c r="G7" s="33"/>
      <c r="H7" s="36"/>
      <c r="I7" s="36"/>
      <c r="J7" s="36"/>
      <c r="K7" s="36"/>
    </row>
    <row r="8" spans="1:11" ht="104.25" customHeight="1" x14ac:dyDescent="0.25">
      <c r="A8" s="37" t="s">
        <v>7</v>
      </c>
      <c r="B8" s="31"/>
      <c r="C8" s="32" t="s">
        <v>120</v>
      </c>
      <c r="D8" s="33">
        <v>1</v>
      </c>
      <c r="E8" s="34" t="s">
        <v>6</v>
      </c>
      <c r="F8" s="24"/>
      <c r="G8" s="38">
        <f t="shared" ref="G8:G16" si="0">D8*F8</f>
        <v>0</v>
      </c>
      <c r="H8" s="36"/>
      <c r="I8" s="36"/>
      <c r="J8" s="36"/>
      <c r="K8" s="36"/>
    </row>
    <row r="9" spans="1:11" ht="135" x14ac:dyDescent="0.25">
      <c r="A9" s="37" t="s">
        <v>9</v>
      </c>
      <c r="B9" s="31"/>
      <c r="C9" s="32" t="s">
        <v>121</v>
      </c>
      <c r="D9" s="33">
        <v>1</v>
      </c>
      <c r="E9" s="34" t="s">
        <v>6</v>
      </c>
      <c r="F9" s="24"/>
      <c r="G9" s="38">
        <f t="shared" si="0"/>
        <v>0</v>
      </c>
      <c r="H9" s="36"/>
      <c r="I9" s="36"/>
      <c r="J9" s="36"/>
      <c r="K9" s="36"/>
    </row>
    <row r="10" spans="1:11" ht="30" customHeight="1" x14ac:dyDescent="0.25">
      <c r="A10" s="37" t="s">
        <v>88</v>
      </c>
      <c r="B10" s="31"/>
      <c r="C10" s="32" t="s">
        <v>130</v>
      </c>
      <c r="D10" s="33">
        <v>1</v>
      </c>
      <c r="E10" s="34" t="s">
        <v>6</v>
      </c>
      <c r="F10" s="24"/>
      <c r="G10" s="38">
        <f t="shared" si="0"/>
        <v>0</v>
      </c>
      <c r="H10" s="36"/>
      <c r="I10" s="36"/>
      <c r="J10" s="36"/>
      <c r="K10" s="36"/>
    </row>
    <row r="11" spans="1:11" ht="45" x14ac:dyDescent="0.25">
      <c r="A11" s="37" t="s">
        <v>89</v>
      </c>
      <c r="B11" s="31"/>
      <c r="C11" s="32" t="s">
        <v>122</v>
      </c>
      <c r="D11" s="33">
        <v>6</v>
      </c>
      <c r="E11" s="34" t="s">
        <v>6</v>
      </c>
      <c r="F11" s="24"/>
      <c r="G11" s="38">
        <f t="shared" si="0"/>
        <v>0</v>
      </c>
      <c r="H11" s="36"/>
      <c r="I11" s="36"/>
      <c r="J11" s="36"/>
      <c r="K11" s="36"/>
    </row>
    <row r="12" spans="1:11" ht="30" x14ac:dyDescent="0.25">
      <c r="A12" s="37" t="s">
        <v>90</v>
      </c>
      <c r="B12" s="31"/>
      <c r="C12" s="32" t="s">
        <v>87</v>
      </c>
      <c r="D12" s="33">
        <v>1</v>
      </c>
      <c r="E12" s="34" t="s">
        <v>6</v>
      </c>
      <c r="F12" s="24"/>
      <c r="G12" s="38">
        <f t="shared" si="0"/>
        <v>0</v>
      </c>
      <c r="H12" s="36"/>
      <c r="I12" s="36"/>
      <c r="J12" s="36"/>
      <c r="K12" s="36"/>
    </row>
    <row r="13" spans="1:11" x14ac:dyDescent="0.25">
      <c r="A13" s="37" t="s">
        <v>126</v>
      </c>
      <c r="B13" s="31"/>
      <c r="C13" s="32" t="s">
        <v>124</v>
      </c>
      <c r="D13" s="33">
        <v>1</v>
      </c>
      <c r="E13" s="34" t="s">
        <v>6</v>
      </c>
      <c r="F13" s="24"/>
      <c r="G13" s="38">
        <f t="shared" si="0"/>
        <v>0</v>
      </c>
      <c r="H13" s="36"/>
      <c r="I13" s="36"/>
      <c r="J13" s="36"/>
      <c r="K13" s="36"/>
    </row>
    <row r="14" spans="1:11" ht="14.25" customHeight="1" x14ac:dyDescent="0.25">
      <c r="A14" s="37" t="s">
        <v>127</v>
      </c>
      <c r="B14" s="31"/>
      <c r="C14" s="54" t="s">
        <v>125</v>
      </c>
      <c r="D14" s="33">
        <v>1</v>
      </c>
      <c r="E14" s="34" t="s">
        <v>6</v>
      </c>
      <c r="F14" s="24"/>
      <c r="G14" s="38">
        <f t="shared" si="0"/>
        <v>0</v>
      </c>
      <c r="H14" s="36"/>
      <c r="I14" s="36"/>
      <c r="J14" s="36"/>
      <c r="K14" s="36"/>
    </row>
    <row r="15" spans="1:11" x14ac:dyDescent="0.25">
      <c r="A15" s="37" t="s">
        <v>128</v>
      </c>
      <c r="B15" s="31"/>
      <c r="C15" s="32" t="s">
        <v>123</v>
      </c>
      <c r="D15" s="33">
        <v>1</v>
      </c>
      <c r="E15" s="34" t="s">
        <v>6</v>
      </c>
      <c r="F15" s="24"/>
      <c r="G15" s="38">
        <f t="shared" si="0"/>
        <v>0</v>
      </c>
      <c r="H15" s="36"/>
      <c r="I15" s="36"/>
      <c r="J15" s="36"/>
      <c r="K15" s="36"/>
    </row>
    <row r="16" spans="1:11" ht="45" x14ac:dyDescent="0.25">
      <c r="A16" s="37" t="s">
        <v>129</v>
      </c>
      <c r="B16" s="31"/>
      <c r="C16" s="32" t="s">
        <v>136</v>
      </c>
      <c r="D16" s="33">
        <v>1</v>
      </c>
      <c r="E16" s="34" t="s">
        <v>6</v>
      </c>
      <c r="F16" s="24"/>
      <c r="G16" s="38">
        <f t="shared" si="0"/>
        <v>0</v>
      </c>
      <c r="H16" s="36"/>
      <c r="I16" s="36"/>
      <c r="J16" s="36"/>
      <c r="K16" s="36"/>
    </row>
    <row r="17" spans="1:11" ht="30" x14ac:dyDescent="0.25">
      <c r="A17" s="37" t="s">
        <v>152</v>
      </c>
      <c r="B17" s="31"/>
      <c r="C17" s="32" t="s">
        <v>153</v>
      </c>
      <c r="D17" s="33">
        <v>1</v>
      </c>
      <c r="E17" s="34" t="s">
        <v>6</v>
      </c>
      <c r="F17" s="24"/>
      <c r="G17" s="38">
        <f t="shared" ref="G17" si="1">D17*F17</f>
        <v>0</v>
      </c>
      <c r="H17" s="36"/>
      <c r="I17" s="36"/>
      <c r="J17" s="36"/>
      <c r="K17" s="36"/>
    </row>
    <row r="19" spans="1:11" ht="15" customHeight="1" x14ac:dyDescent="0.25">
      <c r="A19" s="30" t="s">
        <v>86</v>
      </c>
      <c r="B19" s="31" t="s">
        <v>83</v>
      </c>
      <c r="C19" s="32"/>
      <c r="D19" s="33"/>
      <c r="E19" s="34"/>
      <c r="F19" s="35"/>
      <c r="G19" s="33"/>
      <c r="H19" s="36"/>
      <c r="I19" s="36"/>
      <c r="J19" s="36"/>
      <c r="K19" s="36"/>
    </row>
    <row r="20" spans="1:11" x14ac:dyDescent="0.25">
      <c r="A20" s="37" t="s">
        <v>91</v>
      </c>
      <c r="C20" s="32" t="s">
        <v>19</v>
      </c>
      <c r="D20" s="49">
        <v>10</v>
      </c>
      <c r="E20" s="34" t="s">
        <v>1</v>
      </c>
      <c r="F20" s="24"/>
      <c r="G20" s="38">
        <f>ROUND(D20*F20,2)</f>
        <v>0</v>
      </c>
      <c r="H20" s="36"/>
      <c r="I20" s="36"/>
      <c r="J20" s="36"/>
      <c r="K20" s="36"/>
    </row>
    <row r="21" spans="1:11" ht="60" x14ac:dyDescent="0.25">
      <c r="A21" s="37" t="s">
        <v>92</v>
      </c>
      <c r="C21" s="32" t="s">
        <v>20</v>
      </c>
      <c r="D21" s="49">
        <v>1</v>
      </c>
      <c r="E21" s="34" t="s">
        <v>6</v>
      </c>
      <c r="F21" s="24"/>
      <c r="G21" s="38">
        <f>ROUND(D21*F21,2)</f>
        <v>0</v>
      </c>
      <c r="H21" s="36"/>
      <c r="I21" s="36"/>
      <c r="J21" s="36"/>
      <c r="K21" s="36"/>
    </row>
    <row r="22" spans="1:11" x14ac:dyDescent="0.25">
      <c r="A22" s="30" t="s">
        <v>22</v>
      </c>
      <c r="B22" s="31" t="s">
        <v>21</v>
      </c>
      <c r="C22" s="32"/>
      <c r="D22" s="33"/>
      <c r="E22" s="34"/>
      <c r="F22" s="35"/>
      <c r="G22" s="38"/>
      <c r="H22" s="36"/>
      <c r="I22" s="36"/>
      <c r="J22" s="36"/>
      <c r="K22" s="36"/>
    </row>
    <row r="23" spans="1:11" ht="323.25" customHeight="1" x14ac:dyDescent="0.25">
      <c r="A23" s="37" t="s">
        <v>10</v>
      </c>
      <c r="B23" s="37"/>
      <c r="C23" s="39" t="s">
        <v>155</v>
      </c>
      <c r="D23" s="33">
        <v>1</v>
      </c>
      <c r="E23" s="34" t="s">
        <v>6</v>
      </c>
      <c r="F23" s="24"/>
      <c r="G23" s="38">
        <f>ROUND(D23*F23,2)</f>
        <v>0</v>
      </c>
      <c r="H23" s="36"/>
      <c r="I23" s="36"/>
      <c r="J23" s="36"/>
      <c r="K23" s="36"/>
    </row>
    <row r="24" spans="1:11" ht="15" customHeight="1" x14ac:dyDescent="0.25">
      <c r="A24" s="30" t="s">
        <v>24</v>
      </c>
      <c r="B24" s="31" t="s">
        <v>23</v>
      </c>
      <c r="C24" s="40"/>
      <c r="D24" s="33"/>
      <c r="E24" s="34"/>
      <c r="F24" s="35"/>
      <c r="G24" s="38"/>
      <c r="H24" s="36"/>
      <c r="I24" s="36"/>
      <c r="J24" s="36"/>
      <c r="K24" s="36"/>
    </row>
    <row r="25" spans="1:11" ht="75" x14ac:dyDescent="0.25">
      <c r="A25" s="37" t="s">
        <v>8</v>
      </c>
      <c r="C25" s="32" t="s">
        <v>131</v>
      </c>
      <c r="D25" s="49">
        <v>13</v>
      </c>
      <c r="E25" s="34" t="s">
        <v>1</v>
      </c>
      <c r="F25" s="24"/>
      <c r="G25" s="38">
        <f>ROUND(D25*F25,2)</f>
        <v>0</v>
      </c>
      <c r="H25" s="36"/>
      <c r="I25" s="36"/>
      <c r="J25" s="36"/>
      <c r="K25" s="36"/>
    </row>
    <row r="26" spans="1:11" x14ac:dyDescent="0.25">
      <c r="A26" s="30" t="s">
        <v>26</v>
      </c>
      <c r="B26" s="31" t="s">
        <v>25</v>
      </c>
      <c r="C26" s="32"/>
      <c r="D26" s="33"/>
      <c r="E26" s="34"/>
      <c r="F26" s="35"/>
      <c r="G26" s="38"/>
      <c r="H26" s="36"/>
      <c r="I26" s="36"/>
      <c r="J26" s="36"/>
      <c r="K26" s="36"/>
    </row>
    <row r="27" spans="1:11" ht="45" x14ac:dyDescent="0.25">
      <c r="A27" s="37" t="s">
        <v>11</v>
      </c>
      <c r="C27" s="32" t="s">
        <v>108</v>
      </c>
      <c r="D27" s="33">
        <v>1</v>
      </c>
      <c r="E27" s="34" t="s">
        <v>6</v>
      </c>
      <c r="F27" s="24"/>
      <c r="G27" s="38">
        <f>ROUND(D27*F27,2)</f>
        <v>0</v>
      </c>
      <c r="H27" s="36"/>
      <c r="I27" s="36"/>
      <c r="J27" s="36"/>
      <c r="K27" s="36"/>
    </row>
    <row r="28" spans="1:11" ht="45" customHeight="1" x14ac:dyDescent="0.25">
      <c r="A28" s="37" t="s">
        <v>93</v>
      </c>
      <c r="C28" s="55" t="s">
        <v>139</v>
      </c>
      <c r="D28" s="33">
        <v>1</v>
      </c>
      <c r="E28" s="34" t="s">
        <v>6</v>
      </c>
      <c r="F28" s="24"/>
      <c r="G28" s="38">
        <f>ROUND(D28*F28,2)</f>
        <v>0</v>
      </c>
      <c r="H28" s="36"/>
      <c r="I28" s="36"/>
      <c r="J28" s="36"/>
      <c r="K28" s="36"/>
    </row>
    <row r="29" spans="1:11" ht="30" x14ac:dyDescent="0.25">
      <c r="A29" s="37" t="s">
        <v>94</v>
      </c>
      <c r="C29" s="32" t="s">
        <v>109</v>
      </c>
      <c r="D29" s="33">
        <v>1</v>
      </c>
      <c r="E29" s="34" t="s">
        <v>6</v>
      </c>
      <c r="F29" s="24"/>
      <c r="G29" s="38">
        <f>ROUND(D29*F29,2)</f>
        <v>0</v>
      </c>
      <c r="H29" s="36"/>
      <c r="I29" s="36"/>
      <c r="J29" s="36"/>
      <c r="K29" s="36"/>
    </row>
    <row r="30" spans="1:11" ht="45" x14ac:dyDescent="0.25">
      <c r="A30" s="37" t="s">
        <v>95</v>
      </c>
      <c r="C30" s="32" t="s">
        <v>110</v>
      </c>
      <c r="D30" s="33">
        <v>1</v>
      </c>
      <c r="E30" s="34" t="s">
        <v>6</v>
      </c>
      <c r="F30" s="24"/>
      <c r="G30" s="38">
        <f>ROUND(D30*F30,2)</f>
        <v>0</v>
      </c>
      <c r="H30" s="36"/>
      <c r="I30" s="36"/>
      <c r="J30" s="36"/>
      <c r="K30" s="36"/>
    </row>
    <row r="31" spans="1:11" x14ac:dyDescent="0.25">
      <c r="A31" s="37" t="s">
        <v>96</v>
      </c>
      <c r="C31" s="32" t="s">
        <v>111</v>
      </c>
      <c r="D31" s="33">
        <v>1</v>
      </c>
      <c r="E31" s="34" t="s">
        <v>6</v>
      </c>
      <c r="F31" s="24"/>
      <c r="G31" s="38">
        <f>ROUND(D31*F31,2)</f>
        <v>0</v>
      </c>
      <c r="H31" s="36"/>
      <c r="I31" s="36"/>
      <c r="J31" s="36"/>
      <c r="K31" s="36"/>
    </row>
    <row r="32" spans="1:11" ht="30" x14ac:dyDescent="0.25">
      <c r="A32" s="37" t="s">
        <v>97</v>
      </c>
      <c r="C32" s="32" t="s">
        <v>112</v>
      </c>
      <c r="D32" s="33">
        <v>1</v>
      </c>
      <c r="E32" s="34" t="s">
        <v>6</v>
      </c>
      <c r="F32" s="24"/>
      <c r="G32" s="38">
        <f t="shared" ref="G32:G38" si="2">ROUND(D32*F32,2)</f>
        <v>0</v>
      </c>
      <c r="H32" s="36"/>
      <c r="I32" s="36"/>
      <c r="J32" s="36"/>
      <c r="K32" s="36"/>
    </row>
    <row r="33" spans="1:11" x14ac:dyDescent="0.25">
      <c r="A33" s="37" t="s">
        <v>98</v>
      </c>
      <c r="C33" s="53" t="s">
        <v>106</v>
      </c>
      <c r="D33" s="33">
        <v>1</v>
      </c>
      <c r="E33" s="34" t="s">
        <v>6</v>
      </c>
      <c r="F33" s="24"/>
      <c r="G33" s="38">
        <f t="shared" si="2"/>
        <v>0</v>
      </c>
      <c r="H33" s="36"/>
      <c r="I33" s="36"/>
      <c r="J33" s="36"/>
      <c r="K33" s="36"/>
    </row>
    <row r="34" spans="1:11" ht="30" x14ac:dyDescent="0.25">
      <c r="A34" s="37" t="s">
        <v>99</v>
      </c>
      <c r="C34" s="53" t="s">
        <v>104</v>
      </c>
      <c r="D34" s="33">
        <v>1</v>
      </c>
      <c r="E34" s="34" t="s">
        <v>6</v>
      </c>
      <c r="F34" s="24"/>
      <c r="G34" s="38">
        <f t="shared" si="2"/>
        <v>0</v>
      </c>
      <c r="H34" s="36"/>
      <c r="I34" s="36"/>
      <c r="J34" s="36"/>
      <c r="K34" s="36"/>
    </row>
    <row r="35" spans="1:11" ht="30" x14ac:dyDescent="0.25">
      <c r="A35" s="37" t="s">
        <v>100</v>
      </c>
      <c r="C35" s="53" t="s">
        <v>103</v>
      </c>
      <c r="D35" s="33"/>
      <c r="E35" s="34"/>
      <c r="F35" s="24"/>
      <c r="G35" s="38"/>
      <c r="H35" s="36"/>
      <c r="I35" s="36"/>
      <c r="J35" s="36"/>
      <c r="K35" s="36"/>
    </row>
    <row r="36" spans="1:11" x14ac:dyDescent="0.25">
      <c r="A36" s="37" t="s">
        <v>101</v>
      </c>
      <c r="C36" s="53" t="s">
        <v>140</v>
      </c>
      <c r="D36" s="33">
        <v>1</v>
      </c>
      <c r="E36" s="34" t="s">
        <v>6</v>
      </c>
      <c r="F36" s="24"/>
      <c r="G36" s="38">
        <f t="shared" si="2"/>
        <v>0</v>
      </c>
      <c r="H36" s="36"/>
      <c r="I36" s="36"/>
      <c r="J36" s="36"/>
      <c r="K36" s="36"/>
    </row>
    <row r="37" spans="1:11" ht="30" x14ac:dyDescent="0.25">
      <c r="A37" s="37" t="s">
        <v>102</v>
      </c>
      <c r="C37" s="32" t="s">
        <v>107</v>
      </c>
      <c r="D37" s="33">
        <v>1</v>
      </c>
      <c r="E37" s="34" t="s">
        <v>6</v>
      </c>
      <c r="F37" s="24"/>
      <c r="G37" s="38">
        <f t="shared" si="2"/>
        <v>0</v>
      </c>
      <c r="H37" s="36"/>
      <c r="I37" s="36"/>
      <c r="J37" s="36"/>
      <c r="K37" s="36"/>
    </row>
    <row r="38" spans="1:11" ht="45" x14ac:dyDescent="0.25">
      <c r="A38" s="37" t="s">
        <v>105</v>
      </c>
      <c r="B38" s="37"/>
      <c r="C38" s="32" t="s">
        <v>113</v>
      </c>
      <c r="D38" s="33">
        <v>1</v>
      </c>
      <c r="E38" s="34" t="s">
        <v>6</v>
      </c>
      <c r="F38" s="24"/>
      <c r="G38" s="38">
        <f t="shared" si="2"/>
        <v>0</v>
      </c>
      <c r="H38" s="36"/>
      <c r="I38" s="36"/>
      <c r="J38" s="36"/>
      <c r="K38" s="36"/>
    </row>
    <row r="39" spans="1:11" x14ac:dyDescent="0.25">
      <c r="A39" s="30" t="s">
        <v>27</v>
      </c>
      <c r="B39" s="41" t="s">
        <v>28</v>
      </c>
      <c r="C39" s="32"/>
      <c r="D39" s="33"/>
      <c r="E39" s="34"/>
      <c r="F39" s="35"/>
      <c r="G39" s="38"/>
      <c r="H39" s="36"/>
      <c r="I39" s="36"/>
      <c r="J39" s="36"/>
      <c r="K39" s="36"/>
    </row>
    <row r="40" spans="1:11" ht="45" x14ac:dyDescent="0.25">
      <c r="A40" s="37" t="s">
        <v>29</v>
      </c>
      <c r="C40" s="32" t="s">
        <v>157</v>
      </c>
      <c r="D40" s="33">
        <v>1</v>
      </c>
      <c r="E40" s="34" t="s">
        <v>6</v>
      </c>
      <c r="F40" s="24"/>
      <c r="G40" s="38">
        <f t="shared" ref="G40:G45" si="3">ROUND(D40*F40,2)</f>
        <v>0</v>
      </c>
      <c r="H40" s="36"/>
      <c r="I40" s="36"/>
      <c r="J40" s="36"/>
      <c r="K40" s="36"/>
    </row>
    <row r="41" spans="1:11" ht="45" x14ac:dyDescent="0.25">
      <c r="A41" s="37" t="s">
        <v>30</v>
      </c>
      <c r="C41" s="32" t="s">
        <v>141</v>
      </c>
      <c r="D41" s="33">
        <v>1</v>
      </c>
      <c r="E41" s="34" t="s">
        <v>6</v>
      </c>
      <c r="F41" s="24"/>
      <c r="G41" s="38">
        <f t="shared" si="3"/>
        <v>0</v>
      </c>
      <c r="H41" s="36"/>
      <c r="I41" s="36"/>
      <c r="J41" s="36"/>
      <c r="K41" s="36"/>
    </row>
    <row r="42" spans="1:11" x14ac:dyDescent="0.25">
      <c r="A42" s="37" t="s">
        <v>31</v>
      </c>
      <c r="C42" s="32" t="s">
        <v>135</v>
      </c>
      <c r="D42" s="33">
        <v>2</v>
      </c>
      <c r="E42" s="34" t="s">
        <v>6</v>
      </c>
      <c r="F42" s="24"/>
      <c r="G42" s="38">
        <f t="shared" si="3"/>
        <v>0</v>
      </c>
      <c r="H42" s="36"/>
      <c r="I42" s="36"/>
      <c r="J42" s="36"/>
      <c r="K42" s="36"/>
    </row>
    <row r="43" spans="1:11" ht="30" x14ac:dyDescent="0.25">
      <c r="A43" s="37" t="s">
        <v>32</v>
      </c>
      <c r="C43" s="32" t="s">
        <v>33</v>
      </c>
      <c r="D43" s="33">
        <v>1</v>
      </c>
      <c r="E43" s="34" t="s">
        <v>6</v>
      </c>
      <c r="F43" s="24"/>
      <c r="G43" s="38">
        <f t="shared" si="3"/>
        <v>0</v>
      </c>
      <c r="H43" s="36"/>
      <c r="I43" s="36"/>
      <c r="J43" s="36"/>
      <c r="K43" s="36"/>
    </row>
    <row r="44" spans="1:11" ht="30" x14ac:dyDescent="0.25">
      <c r="A44" s="37" t="s">
        <v>58</v>
      </c>
      <c r="C44" s="32" t="s">
        <v>132</v>
      </c>
      <c r="D44" s="33">
        <v>1</v>
      </c>
      <c r="E44" s="34" t="s">
        <v>6</v>
      </c>
      <c r="F44" s="24"/>
      <c r="G44" s="38">
        <f t="shared" si="3"/>
        <v>0</v>
      </c>
      <c r="H44" s="36"/>
      <c r="I44" s="36"/>
      <c r="J44" s="36"/>
      <c r="K44" s="36"/>
    </row>
    <row r="45" spans="1:11" ht="30" x14ac:dyDescent="0.25">
      <c r="A45" s="37"/>
      <c r="C45" s="32" t="s">
        <v>59</v>
      </c>
      <c r="D45" s="33">
        <v>1</v>
      </c>
      <c r="E45" s="34" t="s">
        <v>6</v>
      </c>
      <c r="F45" s="24"/>
      <c r="G45" s="38">
        <f t="shared" si="3"/>
        <v>0</v>
      </c>
      <c r="H45" s="36"/>
      <c r="I45" s="36"/>
      <c r="J45" s="36"/>
      <c r="K45" s="36"/>
    </row>
    <row r="46" spans="1:11" x14ac:dyDescent="0.25">
      <c r="A46" s="30" t="s">
        <v>34</v>
      </c>
      <c r="B46" s="196" t="s">
        <v>65</v>
      </c>
      <c r="C46" s="196"/>
      <c r="D46" s="196"/>
      <c r="E46" s="196"/>
      <c r="F46" s="196"/>
      <c r="G46" s="38"/>
      <c r="H46" s="36"/>
      <c r="I46" s="36"/>
      <c r="J46" s="36"/>
      <c r="K46" s="36"/>
    </row>
    <row r="47" spans="1:11" ht="30" x14ac:dyDescent="0.25">
      <c r="A47" s="30"/>
      <c r="B47" s="31"/>
      <c r="C47" s="32" t="s">
        <v>133</v>
      </c>
      <c r="D47" s="33">
        <v>1</v>
      </c>
      <c r="E47" s="34" t="s">
        <v>6</v>
      </c>
      <c r="F47" s="35"/>
      <c r="G47" s="38"/>
      <c r="H47" s="36"/>
      <c r="I47" s="36"/>
      <c r="J47" s="36"/>
      <c r="K47" s="36"/>
    </row>
    <row r="48" spans="1:11" x14ac:dyDescent="0.25">
      <c r="A48" s="30"/>
      <c r="B48" s="31"/>
      <c r="C48" s="32" t="s">
        <v>66</v>
      </c>
      <c r="D48" s="33">
        <v>1</v>
      </c>
      <c r="E48" s="34" t="s">
        <v>6</v>
      </c>
      <c r="F48" s="35"/>
      <c r="G48" s="38"/>
      <c r="H48" s="36"/>
      <c r="I48" s="36"/>
      <c r="J48" s="36"/>
      <c r="K48" s="36"/>
    </row>
    <row r="49" spans="1:11" x14ac:dyDescent="0.25">
      <c r="A49" s="30"/>
      <c r="B49" s="31"/>
      <c r="C49" s="32" t="s">
        <v>67</v>
      </c>
      <c r="D49" s="33">
        <v>1</v>
      </c>
      <c r="E49" s="34" t="s">
        <v>6</v>
      </c>
      <c r="F49" s="35"/>
      <c r="G49" s="38"/>
      <c r="H49" s="36"/>
      <c r="I49" s="36"/>
      <c r="J49" s="36"/>
      <c r="K49" s="36"/>
    </row>
    <row r="50" spans="1:11" ht="30" x14ac:dyDescent="0.25">
      <c r="A50" s="30"/>
      <c r="B50" s="31"/>
      <c r="C50" s="32" t="s">
        <v>134</v>
      </c>
      <c r="D50" s="33">
        <v>1</v>
      </c>
      <c r="E50" s="34" t="s">
        <v>6</v>
      </c>
      <c r="F50" s="35"/>
      <c r="G50" s="38"/>
      <c r="H50" s="36"/>
      <c r="I50" s="36"/>
      <c r="J50" s="36"/>
      <c r="K50" s="36"/>
    </row>
    <row r="51" spans="1:11" ht="45" x14ac:dyDescent="0.25">
      <c r="A51" s="37" t="s">
        <v>35</v>
      </c>
      <c r="C51" s="32" t="s">
        <v>114</v>
      </c>
      <c r="D51" s="33"/>
      <c r="E51" s="34"/>
      <c r="F51" s="35"/>
      <c r="G51" s="38"/>
      <c r="H51" s="36"/>
      <c r="I51" s="36"/>
      <c r="J51" s="36"/>
      <c r="K51" s="36"/>
    </row>
    <row r="52" spans="1:11" ht="17.25" x14ac:dyDescent="0.25">
      <c r="A52" s="37"/>
      <c r="B52" s="32"/>
      <c r="C52" s="42" t="s">
        <v>145</v>
      </c>
      <c r="D52" s="43">
        <v>100</v>
      </c>
      <c r="E52" s="44" t="s">
        <v>2</v>
      </c>
      <c r="F52" s="24"/>
      <c r="G52" s="38">
        <f t="shared" ref="G52:G60" si="4">ROUND(D52*F52,2)</f>
        <v>0</v>
      </c>
      <c r="H52" s="36"/>
      <c r="I52" s="36"/>
      <c r="J52" s="36"/>
      <c r="K52" s="36"/>
    </row>
    <row r="53" spans="1:11" ht="17.25" x14ac:dyDescent="0.25">
      <c r="A53" s="37"/>
      <c r="B53" s="32"/>
      <c r="C53" s="42" t="s">
        <v>147</v>
      </c>
      <c r="D53" s="43">
        <v>230</v>
      </c>
      <c r="E53" s="44" t="s">
        <v>2</v>
      </c>
      <c r="F53" s="24"/>
      <c r="G53" s="38">
        <f t="shared" si="4"/>
        <v>0</v>
      </c>
      <c r="H53" s="36"/>
      <c r="I53" s="36"/>
      <c r="J53" s="36"/>
      <c r="K53" s="36"/>
    </row>
    <row r="54" spans="1:11" ht="17.25" x14ac:dyDescent="0.25">
      <c r="A54" s="37"/>
      <c r="B54" s="32"/>
      <c r="C54" s="42" t="s">
        <v>146</v>
      </c>
      <c r="D54" s="43">
        <v>70</v>
      </c>
      <c r="E54" s="44" t="s">
        <v>2</v>
      </c>
      <c r="F54" s="24"/>
      <c r="G54" s="38">
        <f t="shared" si="4"/>
        <v>0</v>
      </c>
      <c r="H54" s="36"/>
      <c r="I54" s="36"/>
      <c r="J54" s="36"/>
      <c r="K54" s="36"/>
    </row>
    <row r="55" spans="1:11" ht="15" customHeight="1" x14ac:dyDescent="0.25">
      <c r="A55" s="37"/>
      <c r="B55" s="32"/>
      <c r="C55" s="45" t="s">
        <v>149</v>
      </c>
      <c r="D55" s="43">
        <v>20</v>
      </c>
      <c r="E55" s="44" t="s">
        <v>2</v>
      </c>
      <c r="F55" s="24"/>
      <c r="G55" s="38">
        <f t="shared" si="4"/>
        <v>0</v>
      </c>
      <c r="H55" s="36"/>
      <c r="I55" s="36"/>
      <c r="J55" s="36"/>
      <c r="K55" s="36"/>
    </row>
    <row r="56" spans="1:11" ht="17.25" x14ac:dyDescent="0.25">
      <c r="A56" s="37"/>
      <c r="B56" s="32"/>
      <c r="C56" s="42" t="s">
        <v>148</v>
      </c>
      <c r="D56" s="43">
        <v>70</v>
      </c>
      <c r="E56" s="44" t="s">
        <v>2</v>
      </c>
      <c r="F56" s="24"/>
      <c r="G56" s="38">
        <f t="shared" si="4"/>
        <v>0</v>
      </c>
      <c r="H56" s="36"/>
      <c r="I56" s="36"/>
      <c r="J56" s="36"/>
      <c r="K56" s="36"/>
    </row>
    <row r="57" spans="1:11" ht="17.25" x14ac:dyDescent="0.25">
      <c r="A57" s="37"/>
      <c r="B57" s="32"/>
      <c r="C57" s="42" t="s">
        <v>150</v>
      </c>
      <c r="D57" s="43">
        <v>140</v>
      </c>
      <c r="E57" s="44" t="s">
        <v>2</v>
      </c>
      <c r="F57" s="24"/>
      <c r="G57" s="38">
        <f t="shared" si="4"/>
        <v>0</v>
      </c>
      <c r="H57" s="36"/>
      <c r="I57" s="36"/>
      <c r="J57" s="36"/>
      <c r="K57" s="36"/>
    </row>
    <row r="58" spans="1:11" ht="17.25" x14ac:dyDescent="0.25">
      <c r="A58" s="37"/>
      <c r="B58" s="32"/>
      <c r="C58" s="42" t="s">
        <v>151</v>
      </c>
      <c r="D58" s="43">
        <v>20</v>
      </c>
      <c r="E58" s="44" t="s">
        <v>2</v>
      </c>
      <c r="F58" s="24"/>
      <c r="G58" s="38">
        <f t="shared" ref="G58" si="5">ROUND(D58*F58,2)</f>
        <v>0</v>
      </c>
      <c r="H58" s="36"/>
      <c r="I58" s="36"/>
      <c r="J58" s="36"/>
      <c r="K58" s="36"/>
    </row>
    <row r="59" spans="1:11" x14ac:dyDescent="0.25">
      <c r="A59" s="37"/>
      <c r="B59" s="32"/>
      <c r="C59" s="51" t="s">
        <v>68</v>
      </c>
      <c r="D59" s="43">
        <v>100</v>
      </c>
      <c r="E59" s="44" t="s">
        <v>2</v>
      </c>
      <c r="F59" s="24"/>
      <c r="G59" s="38">
        <f t="shared" si="4"/>
        <v>0</v>
      </c>
      <c r="H59" s="36"/>
      <c r="I59" s="36"/>
      <c r="J59" s="36"/>
      <c r="K59" s="36"/>
    </row>
    <row r="60" spans="1:11" x14ac:dyDescent="0.25">
      <c r="A60" s="37"/>
      <c r="B60" s="32"/>
      <c r="C60" s="50" t="s">
        <v>60</v>
      </c>
      <c r="D60" s="33">
        <v>130</v>
      </c>
      <c r="E60" s="34" t="s">
        <v>2</v>
      </c>
      <c r="F60" s="24"/>
      <c r="G60" s="38">
        <f t="shared" si="4"/>
        <v>0</v>
      </c>
      <c r="H60" s="36"/>
      <c r="I60" s="36"/>
      <c r="J60" s="36"/>
      <c r="K60" s="36"/>
    </row>
    <row r="61" spans="1:11" x14ac:dyDescent="0.25">
      <c r="A61" s="30" t="s">
        <v>36</v>
      </c>
      <c r="B61" s="196" t="s">
        <v>37</v>
      </c>
      <c r="C61" s="196"/>
      <c r="D61" s="196"/>
      <c r="E61" s="196"/>
      <c r="F61" s="35"/>
      <c r="G61" s="38"/>
      <c r="H61" s="36"/>
      <c r="I61" s="36"/>
      <c r="J61" s="36"/>
      <c r="K61" s="36"/>
    </row>
    <row r="62" spans="1:11" ht="60" x14ac:dyDescent="0.25">
      <c r="A62" s="37" t="s">
        <v>38</v>
      </c>
      <c r="C62" s="40" t="s">
        <v>115</v>
      </c>
      <c r="D62" s="33">
        <v>10</v>
      </c>
      <c r="E62" s="34" t="s">
        <v>2</v>
      </c>
      <c r="F62" s="24"/>
      <c r="G62" s="38">
        <f>ROUND(D62*F62,2)</f>
        <v>0</v>
      </c>
      <c r="H62" s="36"/>
      <c r="I62" s="36"/>
      <c r="J62" s="36"/>
      <c r="K62" s="36"/>
    </row>
    <row r="63" spans="1:11" ht="60" x14ac:dyDescent="0.25">
      <c r="A63" s="37" t="s">
        <v>39</v>
      </c>
      <c r="C63" s="40" t="s">
        <v>116</v>
      </c>
      <c r="D63" s="33">
        <v>10</v>
      </c>
      <c r="E63" s="34" t="s">
        <v>2</v>
      </c>
      <c r="F63" s="24"/>
      <c r="G63" s="38">
        <f>ROUND(D63*F63,2)</f>
        <v>0</v>
      </c>
      <c r="H63" s="36"/>
      <c r="I63" s="36"/>
      <c r="J63" s="36"/>
      <c r="K63" s="36"/>
    </row>
    <row r="64" spans="1:11" x14ac:dyDescent="0.25">
      <c r="A64" s="37"/>
      <c r="C64" s="40"/>
      <c r="D64" s="33"/>
      <c r="E64" s="34"/>
      <c r="F64" s="24"/>
      <c r="G64" s="38"/>
      <c r="H64" s="36"/>
      <c r="I64" s="36"/>
      <c r="J64" s="36"/>
      <c r="K64" s="36"/>
    </row>
    <row r="65" spans="1:11" x14ac:dyDescent="0.25">
      <c r="A65" s="30" t="s">
        <v>40</v>
      </c>
      <c r="B65" s="31" t="s">
        <v>41</v>
      </c>
      <c r="C65" s="40"/>
      <c r="D65" s="33"/>
      <c r="E65" s="34"/>
      <c r="F65" s="35"/>
      <c r="G65" s="38"/>
      <c r="H65" s="36"/>
      <c r="I65" s="36"/>
      <c r="J65" s="36"/>
      <c r="K65" s="36"/>
    </row>
    <row r="66" spans="1:11" ht="45" x14ac:dyDescent="0.25">
      <c r="A66" s="30"/>
      <c r="B66" s="31"/>
      <c r="C66" s="40" t="s">
        <v>154</v>
      </c>
      <c r="D66" s="33"/>
      <c r="E66" s="34"/>
      <c r="F66" s="35"/>
      <c r="G66" s="38"/>
      <c r="H66" s="36"/>
      <c r="I66" s="36"/>
      <c r="J66" s="36"/>
      <c r="K66" s="36"/>
    </row>
    <row r="67" spans="1:11" x14ac:dyDescent="0.25">
      <c r="A67" s="37" t="s">
        <v>42</v>
      </c>
      <c r="B67" s="37"/>
      <c r="C67" s="40" t="s">
        <v>117</v>
      </c>
      <c r="D67" s="33">
        <v>1</v>
      </c>
      <c r="E67" s="34" t="s">
        <v>6</v>
      </c>
      <c r="F67" s="24"/>
      <c r="G67" s="38">
        <f>ROUND(D67*F67,2)</f>
        <v>0</v>
      </c>
      <c r="H67" s="36"/>
      <c r="I67" s="36"/>
      <c r="J67" s="36"/>
      <c r="K67" s="36"/>
    </row>
    <row r="68" spans="1:11" ht="30" x14ac:dyDescent="0.25">
      <c r="A68" s="37" t="s">
        <v>43</v>
      </c>
      <c r="B68" s="37"/>
      <c r="C68" s="40" t="s">
        <v>118</v>
      </c>
      <c r="D68" s="33"/>
      <c r="E68" s="34"/>
      <c r="F68" s="24"/>
      <c r="G68" s="38"/>
      <c r="H68" s="36"/>
      <c r="I68" s="36"/>
      <c r="J68" s="36"/>
      <c r="K68" s="36"/>
    </row>
    <row r="69" spans="1:11" ht="44.25" customHeight="1" x14ac:dyDescent="0.25">
      <c r="A69" s="37"/>
      <c r="B69" s="37"/>
      <c r="C69" s="40" t="s">
        <v>137</v>
      </c>
      <c r="D69" s="33">
        <v>10</v>
      </c>
      <c r="E69" s="34" t="s">
        <v>2</v>
      </c>
      <c r="F69" s="24"/>
      <c r="G69" s="38">
        <f t="shared" ref="G69:G73" si="6">ROUND(D69*F69,2)</f>
        <v>0</v>
      </c>
      <c r="H69" s="36"/>
      <c r="I69" s="36"/>
      <c r="J69" s="36"/>
      <c r="K69" s="36"/>
    </row>
    <row r="70" spans="1:11" ht="30" x14ac:dyDescent="0.25">
      <c r="A70" s="37"/>
      <c r="B70" s="37"/>
      <c r="C70" s="40" t="s">
        <v>61</v>
      </c>
      <c r="D70" s="33">
        <v>16</v>
      </c>
      <c r="E70" s="34" t="s">
        <v>1</v>
      </c>
      <c r="F70" s="24"/>
      <c r="G70" s="38">
        <f t="shared" si="6"/>
        <v>0</v>
      </c>
      <c r="H70" s="36"/>
      <c r="I70" s="36"/>
      <c r="J70" s="36"/>
      <c r="K70" s="36"/>
    </row>
    <row r="71" spans="1:11" ht="32.25" x14ac:dyDescent="0.25">
      <c r="A71" s="37"/>
      <c r="B71" s="37"/>
      <c r="C71" s="40" t="s">
        <v>142</v>
      </c>
      <c r="D71" s="33">
        <v>6</v>
      </c>
      <c r="E71" s="34" t="s">
        <v>1</v>
      </c>
      <c r="F71" s="24"/>
      <c r="G71" s="38">
        <f t="shared" si="6"/>
        <v>0</v>
      </c>
      <c r="H71" s="36"/>
      <c r="I71" s="36"/>
      <c r="J71" s="36"/>
      <c r="K71" s="36"/>
    </row>
    <row r="72" spans="1:11" ht="47.25" x14ac:dyDescent="0.25">
      <c r="A72" s="37" t="s">
        <v>43</v>
      </c>
      <c r="B72" s="37"/>
      <c r="C72" s="40" t="s">
        <v>143</v>
      </c>
      <c r="D72" s="33">
        <v>6</v>
      </c>
      <c r="E72" s="34" t="s">
        <v>2</v>
      </c>
      <c r="F72" s="24"/>
      <c r="G72" s="38">
        <f t="shared" si="6"/>
        <v>0</v>
      </c>
      <c r="H72" s="36"/>
      <c r="I72" s="36"/>
      <c r="J72" s="36"/>
      <c r="K72" s="36"/>
    </row>
    <row r="73" spans="1:11" ht="62.25" x14ac:dyDescent="0.25">
      <c r="A73" s="37" t="s">
        <v>44</v>
      </c>
      <c r="B73" s="37"/>
      <c r="C73" s="40" t="s">
        <v>144</v>
      </c>
      <c r="D73" s="33">
        <v>15</v>
      </c>
      <c r="E73" s="34" t="s">
        <v>2</v>
      </c>
      <c r="F73" s="24"/>
      <c r="G73" s="38">
        <f t="shared" si="6"/>
        <v>0</v>
      </c>
      <c r="H73" s="36"/>
      <c r="I73" s="36"/>
      <c r="J73" s="36"/>
      <c r="K73" s="36"/>
    </row>
    <row r="74" spans="1:11" x14ac:dyDescent="0.25">
      <c r="A74" s="30" t="s">
        <v>45</v>
      </c>
      <c r="B74" s="31" t="s">
        <v>46</v>
      </c>
      <c r="C74" s="32"/>
      <c r="D74" s="33"/>
      <c r="E74" s="34"/>
      <c r="F74" s="35"/>
      <c r="G74" s="38"/>
      <c r="H74" s="36"/>
      <c r="I74" s="36"/>
      <c r="J74" s="36"/>
      <c r="K74" s="36"/>
    </row>
    <row r="75" spans="1:11" ht="30" x14ac:dyDescent="0.25">
      <c r="A75" s="37" t="s">
        <v>47</v>
      </c>
      <c r="C75" s="53" t="s">
        <v>119</v>
      </c>
      <c r="D75" s="33">
        <v>1</v>
      </c>
      <c r="E75" s="34" t="s">
        <v>6</v>
      </c>
      <c r="F75" s="24"/>
      <c r="G75" s="38">
        <f t="shared" ref="G75" si="7">ROUND(D75*F75,2)</f>
        <v>0</v>
      </c>
      <c r="H75" s="36"/>
      <c r="I75" s="36"/>
      <c r="J75" s="36"/>
      <c r="K75" s="36"/>
    </row>
    <row r="76" spans="1:11" x14ac:dyDescent="0.25">
      <c r="A76" s="30" t="s">
        <v>48</v>
      </c>
      <c r="B76" s="31" t="s">
        <v>69</v>
      </c>
      <c r="D76" s="33"/>
      <c r="E76" s="34"/>
      <c r="F76" s="24"/>
      <c r="G76" s="38"/>
      <c r="H76" s="36"/>
      <c r="I76" s="36"/>
      <c r="J76" s="36"/>
      <c r="K76" s="36"/>
    </row>
    <row r="77" spans="1:11" x14ac:dyDescent="0.25">
      <c r="A77" s="37"/>
      <c r="B77" s="52"/>
      <c r="C77" s="53" t="s">
        <v>233</v>
      </c>
      <c r="D77" s="33"/>
      <c r="E77" s="34"/>
      <c r="F77" s="24"/>
      <c r="G77" s="38"/>
      <c r="H77" s="36"/>
      <c r="I77" s="36"/>
      <c r="J77" s="36"/>
      <c r="K77" s="36"/>
    </row>
    <row r="78" spans="1:11" ht="15" customHeight="1" x14ac:dyDescent="0.25">
      <c r="A78" s="37"/>
      <c r="B78" s="52"/>
      <c r="C78" s="157" t="s">
        <v>228</v>
      </c>
      <c r="D78" s="33">
        <v>1</v>
      </c>
      <c r="E78" s="34" t="s">
        <v>6</v>
      </c>
      <c r="F78" s="24"/>
      <c r="G78" s="38">
        <f>F78*D78</f>
        <v>0</v>
      </c>
      <c r="H78" s="36"/>
      <c r="I78" s="36"/>
      <c r="J78" s="36"/>
      <c r="K78" s="36"/>
    </row>
    <row r="79" spans="1:11" ht="15" customHeight="1" x14ac:dyDescent="0.25">
      <c r="A79" s="37"/>
      <c r="B79" s="52"/>
      <c r="C79" s="157" t="s">
        <v>229</v>
      </c>
      <c r="D79" s="33">
        <v>1</v>
      </c>
      <c r="E79" s="34" t="s">
        <v>6</v>
      </c>
      <c r="F79" s="24"/>
      <c r="G79" s="38">
        <f>F79*D79</f>
        <v>0</v>
      </c>
      <c r="H79" s="36"/>
      <c r="I79" s="36"/>
      <c r="J79" s="36"/>
      <c r="K79" s="36"/>
    </row>
    <row r="80" spans="1:11" ht="15" customHeight="1" x14ac:dyDescent="0.25">
      <c r="A80" s="37"/>
      <c r="B80" s="52"/>
      <c r="C80" s="157" t="s">
        <v>230</v>
      </c>
      <c r="D80" s="33">
        <v>1</v>
      </c>
      <c r="E80" s="34" t="s">
        <v>6</v>
      </c>
      <c r="F80" s="24"/>
      <c r="G80" s="38">
        <f>F80*D80</f>
        <v>0</v>
      </c>
      <c r="H80" s="36"/>
      <c r="I80" s="36"/>
      <c r="J80" s="36"/>
      <c r="K80" s="36"/>
    </row>
    <row r="81" spans="1:11" ht="15" customHeight="1" x14ac:dyDescent="0.25">
      <c r="A81" s="37"/>
      <c r="B81" s="52"/>
      <c r="C81" s="157" t="s">
        <v>231</v>
      </c>
      <c r="D81" s="33">
        <v>1</v>
      </c>
      <c r="E81" s="34" t="s">
        <v>6</v>
      </c>
      <c r="F81" s="24"/>
      <c r="G81" s="38">
        <f>F81*D81</f>
        <v>0</v>
      </c>
      <c r="H81" s="36"/>
      <c r="I81" s="36"/>
      <c r="J81" s="36"/>
      <c r="K81" s="36"/>
    </row>
    <row r="82" spans="1:11" ht="15" customHeight="1" x14ac:dyDescent="0.25">
      <c r="A82" s="37"/>
      <c r="B82" s="52"/>
      <c r="C82" s="157" t="s">
        <v>232</v>
      </c>
      <c r="D82" s="33">
        <v>1</v>
      </c>
      <c r="E82" s="34" t="s">
        <v>6</v>
      </c>
      <c r="F82" s="24"/>
      <c r="G82" s="38">
        <f>F82*D82</f>
        <v>0</v>
      </c>
      <c r="H82" s="36"/>
      <c r="I82" s="36"/>
      <c r="J82" s="36"/>
      <c r="K82" s="36"/>
    </row>
    <row r="83" spans="1:11" x14ac:dyDescent="0.25">
      <c r="A83" s="37"/>
      <c r="B83" s="52"/>
      <c r="C83" s="53" t="s">
        <v>234</v>
      </c>
      <c r="D83" s="33"/>
      <c r="E83" s="34"/>
      <c r="F83" s="24"/>
      <c r="G83" s="38"/>
      <c r="H83" s="36"/>
      <c r="I83" s="36"/>
      <c r="J83" s="36"/>
      <c r="K83" s="36"/>
    </row>
    <row r="84" spans="1:11" ht="15" customHeight="1" x14ac:dyDescent="0.25">
      <c r="A84" s="37"/>
      <c r="B84" s="52"/>
      <c r="C84" s="157" t="s">
        <v>228</v>
      </c>
      <c r="D84" s="33">
        <v>1</v>
      </c>
      <c r="E84" s="34" t="s">
        <v>6</v>
      </c>
      <c r="F84" s="24"/>
      <c r="G84" s="38">
        <f t="shared" ref="G84:G89" si="8">F84*D84</f>
        <v>0</v>
      </c>
      <c r="H84" s="36"/>
      <c r="I84" s="36"/>
      <c r="J84" s="36"/>
      <c r="K84" s="36"/>
    </row>
    <row r="85" spans="1:11" ht="15" customHeight="1" x14ac:dyDescent="0.25">
      <c r="A85" s="37"/>
      <c r="B85" s="52"/>
      <c r="C85" s="157" t="s">
        <v>229</v>
      </c>
      <c r="D85" s="33">
        <v>1</v>
      </c>
      <c r="E85" s="34" t="s">
        <v>6</v>
      </c>
      <c r="F85" s="24"/>
      <c r="G85" s="38">
        <f t="shared" si="8"/>
        <v>0</v>
      </c>
      <c r="H85" s="36"/>
      <c r="I85" s="36"/>
      <c r="J85" s="36"/>
      <c r="K85" s="36"/>
    </row>
    <row r="86" spans="1:11" ht="15" customHeight="1" x14ac:dyDescent="0.25">
      <c r="A86" s="37"/>
      <c r="B86" s="52"/>
      <c r="C86" s="157" t="s">
        <v>230</v>
      </c>
      <c r="D86" s="33">
        <v>1</v>
      </c>
      <c r="E86" s="34" t="s">
        <v>6</v>
      </c>
      <c r="F86" s="24"/>
      <c r="G86" s="38">
        <f t="shared" si="8"/>
        <v>0</v>
      </c>
      <c r="H86" s="36"/>
      <c r="I86" s="36"/>
      <c r="J86" s="36"/>
      <c r="K86" s="36"/>
    </row>
    <row r="87" spans="1:11" ht="15" customHeight="1" x14ac:dyDescent="0.25">
      <c r="A87" s="37"/>
      <c r="B87" s="52"/>
      <c r="C87" s="157" t="s">
        <v>231</v>
      </c>
      <c r="D87" s="33">
        <v>1</v>
      </c>
      <c r="E87" s="34" t="s">
        <v>6</v>
      </c>
      <c r="F87" s="24"/>
      <c r="G87" s="38">
        <f t="shared" si="8"/>
        <v>0</v>
      </c>
      <c r="H87" s="36"/>
      <c r="I87" s="36"/>
      <c r="J87" s="36"/>
      <c r="K87" s="36"/>
    </row>
    <row r="88" spans="1:11" ht="15" customHeight="1" x14ac:dyDescent="0.25">
      <c r="A88" s="37"/>
      <c r="B88" s="52"/>
      <c r="C88" s="157" t="s">
        <v>232</v>
      </c>
      <c r="D88" s="33">
        <v>1</v>
      </c>
      <c r="E88" s="34" t="s">
        <v>6</v>
      </c>
      <c r="F88" s="24"/>
      <c r="G88" s="38">
        <f t="shared" si="8"/>
        <v>0</v>
      </c>
      <c r="H88" s="36"/>
      <c r="I88" s="36"/>
      <c r="J88" s="36"/>
      <c r="K88" s="36"/>
    </row>
    <row r="89" spans="1:11" x14ac:dyDescent="0.25">
      <c r="A89" s="37"/>
      <c r="B89" s="52"/>
      <c r="C89" s="53" t="s">
        <v>70</v>
      </c>
      <c r="D89" s="33">
        <v>1</v>
      </c>
      <c r="E89" s="34" t="s">
        <v>6</v>
      </c>
      <c r="F89" s="24"/>
      <c r="G89" s="38">
        <f t="shared" si="8"/>
        <v>0</v>
      </c>
      <c r="H89" s="36"/>
      <c r="I89" s="36"/>
      <c r="J89" s="36"/>
      <c r="K89" s="36"/>
    </row>
    <row r="90" spans="1:11" x14ac:dyDescent="0.25">
      <c r="A90" s="37"/>
      <c r="B90" s="52"/>
      <c r="C90" s="53" t="s">
        <v>138</v>
      </c>
      <c r="D90" s="33">
        <v>1</v>
      </c>
      <c r="E90" s="34" t="s">
        <v>6</v>
      </c>
      <c r="F90" s="24"/>
      <c r="G90" s="38">
        <f>D90*F90</f>
        <v>0</v>
      </c>
      <c r="H90" s="36"/>
      <c r="I90" s="36"/>
      <c r="J90" s="36"/>
      <c r="K90" s="36"/>
    </row>
    <row r="91" spans="1:11" x14ac:dyDescent="0.25">
      <c r="A91" s="30" t="s">
        <v>71</v>
      </c>
      <c r="B91" s="31" t="s">
        <v>49</v>
      </c>
      <c r="C91" s="32"/>
      <c r="D91" s="33"/>
      <c r="E91" s="34"/>
      <c r="F91" s="35"/>
      <c r="G91" s="38"/>
      <c r="H91" s="36"/>
      <c r="I91" s="36"/>
      <c r="J91" s="36"/>
      <c r="K91" s="36"/>
    </row>
    <row r="92" spans="1:11" x14ac:dyDescent="0.25">
      <c r="A92" s="37" t="s">
        <v>72</v>
      </c>
      <c r="C92" s="32" t="s">
        <v>50</v>
      </c>
      <c r="D92" s="33">
        <v>1</v>
      </c>
      <c r="E92" s="34" t="s">
        <v>6</v>
      </c>
      <c r="F92" s="24"/>
      <c r="G92" s="38">
        <f>ROUND(D92*F92,2)</f>
        <v>0</v>
      </c>
      <c r="H92" s="36"/>
      <c r="I92" s="36"/>
      <c r="J92" s="36"/>
      <c r="K92" s="36"/>
    </row>
    <row r="93" spans="1:11" ht="30" x14ac:dyDescent="0.25">
      <c r="A93" s="37" t="s">
        <v>73</v>
      </c>
      <c r="C93" s="40" t="s">
        <v>62</v>
      </c>
      <c r="D93" s="33">
        <v>1</v>
      </c>
      <c r="E93" s="34" t="s">
        <v>6</v>
      </c>
      <c r="F93" s="24"/>
      <c r="G93" s="38">
        <f>ROUND(D93*F93,2)</f>
        <v>0</v>
      </c>
      <c r="H93" s="36"/>
      <c r="I93" s="36"/>
      <c r="J93" s="36"/>
      <c r="K93" s="36"/>
    </row>
    <row r="94" spans="1:11" x14ac:dyDescent="0.25">
      <c r="A94" s="37" t="s">
        <v>74</v>
      </c>
      <c r="C94" s="40" t="s">
        <v>63</v>
      </c>
      <c r="D94" s="33">
        <v>1</v>
      </c>
      <c r="E94" s="34" t="s">
        <v>6</v>
      </c>
      <c r="F94" s="24"/>
      <c r="G94" s="38">
        <f>ROUND(D94*F94,2)</f>
        <v>0</v>
      </c>
      <c r="H94" s="36"/>
      <c r="I94" s="36"/>
      <c r="J94" s="36"/>
      <c r="K94" s="36"/>
    </row>
    <row r="95" spans="1:11" x14ac:dyDescent="0.25">
      <c r="A95" s="37" t="s">
        <v>75</v>
      </c>
      <c r="C95" s="40" t="s">
        <v>64</v>
      </c>
      <c r="D95" s="33">
        <v>1</v>
      </c>
      <c r="E95" s="34" t="s">
        <v>6</v>
      </c>
      <c r="F95" s="24"/>
      <c r="G95" s="38">
        <f>ROUND(D95*F95,2)</f>
        <v>0</v>
      </c>
      <c r="H95" s="36"/>
      <c r="I95" s="36"/>
      <c r="J95" s="36"/>
      <c r="K95" s="36"/>
    </row>
    <row r="96" spans="1:11" ht="30.75" customHeight="1" x14ac:dyDescent="0.25">
      <c r="A96" s="37" t="s">
        <v>76</v>
      </c>
      <c r="C96" s="40" t="s">
        <v>51</v>
      </c>
      <c r="D96" s="33">
        <v>1</v>
      </c>
      <c r="E96" s="34" t="s">
        <v>6</v>
      </c>
      <c r="F96" s="24"/>
      <c r="G96" s="38">
        <f t="shared" ref="G96:G99" si="9">ROUND(D96*F96,2)</f>
        <v>0</v>
      </c>
      <c r="H96" s="36"/>
      <c r="I96" s="36"/>
      <c r="J96" s="36"/>
      <c r="K96" s="36"/>
    </row>
    <row r="97" spans="1:11" x14ac:dyDescent="0.25">
      <c r="A97" s="37" t="s">
        <v>77</v>
      </c>
      <c r="C97" s="40" t="s">
        <v>52</v>
      </c>
      <c r="D97" s="33">
        <v>1</v>
      </c>
      <c r="E97" s="34" t="s">
        <v>6</v>
      </c>
      <c r="F97" s="24"/>
      <c r="G97" s="38">
        <f t="shared" si="9"/>
        <v>0</v>
      </c>
      <c r="H97" s="36"/>
      <c r="I97" s="36"/>
      <c r="J97" s="36"/>
      <c r="K97" s="36"/>
    </row>
    <row r="98" spans="1:11" ht="14.25" customHeight="1" x14ac:dyDescent="0.25">
      <c r="A98" s="37" t="s">
        <v>78</v>
      </c>
      <c r="C98" s="40" t="s">
        <v>53</v>
      </c>
      <c r="D98" s="33">
        <v>1</v>
      </c>
      <c r="E98" s="34" t="s">
        <v>6</v>
      </c>
      <c r="F98" s="24"/>
      <c r="G98" s="38">
        <f t="shared" si="9"/>
        <v>0</v>
      </c>
      <c r="H98" s="36"/>
      <c r="I98" s="36"/>
      <c r="J98" s="36"/>
      <c r="K98" s="36"/>
    </row>
    <row r="99" spans="1:11" ht="30" x14ac:dyDescent="0.25">
      <c r="A99" s="37" t="s">
        <v>79</v>
      </c>
      <c r="B99" s="25"/>
      <c r="C99" s="32" t="s">
        <v>54</v>
      </c>
      <c r="D99" s="33">
        <v>1</v>
      </c>
      <c r="E99" s="34" t="s">
        <v>6</v>
      </c>
      <c r="F99" s="24"/>
      <c r="G99" s="38">
        <f t="shared" si="9"/>
        <v>0</v>
      </c>
      <c r="H99" s="36"/>
      <c r="I99" s="36"/>
      <c r="J99" s="36"/>
      <c r="K99" s="36"/>
    </row>
    <row r="100" spans="1:11" x14ac:dyDescent="0.25">
      <c r="A100" s="37"/>
      <c r="B100" s="32"/>
      <c r="C100" s="32"/>
      <c r="D100" s="33"/>
      <c r="E100" s="34"/>
      <c r="F100" s="35"/>
      <c r="G100" s="38"/>
      <c r="H100" s="36"/>
      <c r="I100" s="36"/>
      <c r="J100" s="36"/>
      <c r="K100" s="36"/>
    </row>
    <row r="101" spans="1:11" x14ac:dyDescent="0.25">
      <c r="A101" s="37"/>
      <c r="B101" s="197" t="str">
        <f>"skupaj "&amp;A7&amp;"."&amp;B7</f>
        <v>skupaj 1.Vzpostavitev začasnega stikališča</v>
      </c>
      <c r="C101" s="197"/>
      <c r="D101" s="33"/>
      <c r="E101" s="34"/>
      <c r="F101" s="35"/>
      <c r="G101" s="38">
        <f>SUM(G8:G17)</f>
        <v>0</v>
      </c>
      <c r="H101" s="36"/>
      <c r="I101" s="36"/>
      <c r="J101" s="36"/>
      <c r="K101" s="36"/>
    </row>
    <row r="102" spans="1:11" x14ac:dyDescent="0.25">
      <c r="A102" s="37"/>
      <c r="B102" s="46" t="str">
        <f>"skupaj "&amp;A19&amp;". "&amp;B19</f>
        <v>skupaj 2. Demontažna dela</v>
      </c>
      <c r="C102" s="36"/>
      <c r="D102" s="33"/>
      <c r="E102" s="34"/>
      <c r="F102" s="35"/>
      <c r="G102" s="38">
        <f>SUM(G20:G21)</f>
        <v>0</v>
      </c>
      <c r="H102" s="36"/>
      <c r="I102" s="36"/>
      <c r="J102" s="36"/>
      <c r="K102" s="36"/>
    </row>
    <row r="103" spans="1:11" x14ac:dyDescent="0.25">
      <c r="A103" s="37"/>
      <c r="B103" s="46" t="str">
        <f>"skupaj "&amp;A22&amp;". "&amp;B22</f>
        <v>skupaj 3. 20 kV celice</v>
      </c>
      <c r="C103" s="36"/>
      <c r="D103" s="33"/>
      <c r="E103" s="34"/>
      <c r="F103" s="35"/>
      <c r="G103" s="38">
        <f>SUM(G23:G23)</f>
        <v>0</v>
      </c>
      <c r="H103" s="36"/>
      <c r="I103" s="36"/>
      <c r="J103" s="36"/>
      <c r="K103" s="36"/>
    </row>
    <row r="104" spans="1:11" x14ac:dyDescent="0.25">
      <c r="A104" s="37"/>
      <c r="B104" s="46" t="str">
        <f>"skupaj "&amp;A24&amp;". "&amp;B24</f>
        <v>skupaj 4. sekundarna oprema</v>
      </c>
      <c r="C104" s="36"/>
      <c r="D104" s="33"/>
      <c r="E104" s="34"/>
      <c r="F104" s="35"/>
      <c r="G104" s="38">
        <f>SUM(G25:G25)</f>
        <v>0</v>
      </c>
      <c r="H104" s="36"/>
      <c r="I104" s="36"/>
      <c r="J104" s="36"/>
      <c r="K104" s="36"/>
    </row>
    <row r="105" spans="1:11" x14ac:dyDescent="0.25">
      <c r="A105" s="37"/>
      <c r="B105" s="46" t="str">
        <f>"skupaj "&amp;A26&amp;". "&amp;B26</f>
        <v>skupaj 5. daljinsko vodenje</v>
      </c>
      <c r="C105" s="36"/>
      <c r="D105" s="33"/>
      <c r="E105" s="34"/>
      <c r="F105" s="35"/>
      <c r="G105" s="38">
        <f>SUM(G27:G38)</f>
        <v>0</v>
      </c>
      <c r="H105" s="36"/>
      <c r="I105" s="36"/>
      <c r="J105" s="36"/>
      <c r="K105" s="36"/>
    </row>
    <row r="106" spans="1:11" x14ac:dyDescent="0.25">
      <c r="A106" s="37"/>
      <c r="B106" s="46" t="str">
        <f>"skupaj "&amp;A39&amp;". "&amp;B39</f>
        <v>skupaj 6. sistem lastne rabe</v>
      </c>
      <c r="C106" s="36"/>
      <c r="D106" s="33"/>
      <c r="E106" s="34"/>
      <c r="F106" s="35"/>
      <c r="G106" s="38">
        <f>SUM(G40:G45)</f>
        <v>0</v>
      </c>
      <c r="H106" s="36"/>
      <c r="I106" s="36"/>
      <c r="J106" s="36"/>
      <c r="K106" s="36"/>
    </row>
    <row r="107" spans="1:11" x14ac:dyDescent="0.25">
      <c r="A107" s="37"/>
      <c r="B107" s="46" t="str">
        <f>"skupaj "&amp;A46&amp;". "&amp;B46</f>
        <v>skupaj 7. Elektromontažna dela</v>
      </c>
      <c r="C107" s="36"/>
      <c r="D107" s="33"/>
      <c r="E107" s="34"/>
      <c r="F107" s="35"/>
      <c r="G107" s="38">
        <f>SUM(G60:G63)</f>
        <v>0</v>
      </c>
      <c r="H107" s="36"/>
      <c r="I107" s="36"/>
      <c r="J107" s="36"/>
      <c r="K107" s="36"/>
    </row>
    <row r="108" spans="1:11" x14ac:dyDescent="0.25">
      <c r="A108" s="37"/>
      <c r="B108" s="46" t="str">
        <f>"skupaj "&amp;A61&amp;". "&amp;B61</f>
        <v>skupaj 8. sistem kabelskih polic</v>
      </c>
      <c r="C108" s="36"/>
      <c r="D108" s="33"/>
      <c r="E108" s="34"/>
      <c r="F108" s="35"/>
      <c r="G108" s="38">
        <f>SUM(G62:G63)</f>
        <v>0</v>
      </c>
      <c r="H108" s="36"/>
      <c r="I108" s="36"/>
      <c r="J108" s="36"/>
      <c r="K108" s="36"/>
    </row>
    <row r="109" spans="1:11" x14ac:dyDescent="0.25">
      <c r="A109" s="37"/>
      <c r="B109" s="46" t="str">
        <f>"skupaj "&amp;A65&amp;". "&amp;B65</f>
        <v>skupaj 9. sistem ozemljitev</v>
      </c>
      <c r="C109" s="36"/>
      <c r="D109" s="33"/>
      <c r="E109" s="34"/>
      <c r="F109" s="35"/>
      <c r="G109" s="38">
        <f>SUM(G67:G73)</f>
        <v>0</v>
      </c>
      <c r="H109" s="36"/>
      <c r="I109" s="36"/>
      <c r="J109" s="36"/>
      <c r="K109" s="36"/>
    </row>
    <row r="110" spans="1:11" x14ac:dyDescent="0.25">
      <c r="A110" s="37"/>
      <c r="B110" s="46" t="str">
        <f>"skupaj "&amp;A74&amp;". "&amp;B74</f>
        <v>skupaj 10. šolanje</v>
      </c>
      <c r="C110" s="36"/>
      <c r="D110" s="33"/>
      <c r="E110" s="34"/>
      <c r="F110" s="35"/>
      <c r="G110" s="38">
        <f>SUM(G75:G90)</f>
        <v>0</v>
      </c>
      <c r="H110" s="36"/>
      <c r="I110" s="36"/>
      <c r="J110" s="36"/>
      <c r="K110" s="36"/>
    </row>
    <row r="111" spans="1:11" x14ac:dyDescent="0.25">
      <c r="A111" s="37"/>
      <c r="B111" s="46" t="str">
        <f>"skupaj "&amp;A91&amp;". "&amp;B91</f>
        <v>skupaj 12. ostalo</v>
      </c>
      <c r="C111" s="36"/>
      <c r="D111" s="33"/>
      <c r="E111" s="34"/>
      <c r="F111" s="35"/>
      <c r="G111" s="38">
        <f>SUM(G92:G99)</f>
        <v>0</v>
      </c>
      <c r="H111" s="36"/>
      <c r="I111" s="36"/>
      <c r="J111" s="36"/>
      <c r="K111" s="36"/>
    </row>
    <row r="112" spans="1:11" x14ac:dyDescent="0.25">
      <c r="A112" s="37"/>
      <c r="B112" s="27" t="s">
        <v>56</v>
      </c>
      <c r="C112" s="32"/>
      <c r="D112" s="33"/>
      <c r="E112" s="34"/>
      <c r="F112" s="35"/>
      <c r="G112" s="47">
        <f>SUM(G101:G111)</f>
        <v>0</v>
      </c>
      <c r="H112" s="36"/>
      <c r="I112" s="36"/>
      <c r="J112" s="36"/>
      <c r="K112" s="36"/>
    </row>
    <row r="113" spans="1:11" x14ac:dyDescent="0.25">
      <c r="A113" s="33"/>
      <c r="B113" s="32"/>
      <c r="C113" s="32"/>
      <c r="D113" s="33"/>
      <c r="E113" s="34"/>
      <c r="F113" s="35"/>
      <c r="G113" s="33"/>
      <c r="H113" s="36"/>
      <c r="I113" s="36"/>
      <c r="J113" s="36"/>
      <c r="K113" s="36"/>
    </row>
    <row r="114" spans="1:11" x14ac:dyDescent="0.25">
      <c r="A114" s="33"/>
      <c r="B114" s="32"/>
      <c r="C114" s="32"/>
      <c r="D114" s="33"/>
      <c r="E114" s="34"/>
      <c r="F114" s="35"/>
      <c r="G114" s="33"/>
      <c r="H114" s="36"/>
      <c r="I114" s="36"/>
      <c r="J114" s="36"/>
      <c r="K114" s="36"/>
    </row>
    <row r="115" spans="1:11" x14ac:dyDescent="0.25">
      <c r="A115" s="33" t="s">
        <v>55</v>
      </c>
      <c r="B115" s="32"/>
      <c r="C115" s="32"/>
      <c r="D115" s="33"/>
      <c r="E115" s="34"/>
      <c r="F115" s="35"/>
      <c r="G115" s="33"/>
      <c r="H115" s="36"/>
      <c r="I115" s="36"/>
      <c r="J115" s="36"/>
      <c r="K115" s="36"/>
    </row>
  </sheetData>
  <sheetProtection selectLockedCells="1"/>
  <mergeCells count="4">
    <mergeCell ref="B2:G2"/>
    <mergeCell ref="B46:F46"/>
    <mergeCell ref="B61:E61"/>
    <mergeCell ref="B101:C101"/>
  </mergeCells>
  <phoneticPr fontId="44" type="noConversion"/>
  <pageMargins left="0.55147058823529416" right="0.45343137254901961" top="0.75" bottom="0.75" header="0.3" footer="0.3"/>
  <pageSetup paperSize="9" orientation="portrait" r:id="rId1"/>
  <headerFooter>
    <oddHeader>&amp;CRekonstrkucija 20 kV stikališča RP Bovec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onudbe xmlns="00d93420-39f4-45ae-9cbd-9a6edef18c89" xsi:nil="true"/>
    <TaxCatchAll xmlns="d1bf7b1a-facf-4776-8156-6b0994e9eb5c" xsi:nil="true"/>
    <lcf76f155ced4ddcb4097134ff3c332f xmlns="00d93420-39f4-45ae-9cbd-9a6edef18c89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FA48D6182D3E043828A75073C024B8E" ma:contentTypeVersion="15" ma:contentTypeDescription="Ustvari nov dokument." ma:contentTypeScope="" ma:versionID="89894d39795e08da9a3c7d590f49f632">
  <xsd:schema xmlns:xsd="http://www.w3.org/2001/XMLSchema" xmlns:xs="http://www.w3.org/2001/XMLSchema" xmlns:p="http://schemas.microsoft.com/office/2006/metadata/properties" xmlns:ns2="d1bf7b1a-facf-4776-8156-6b0994e9eb5c" xmlns:ns3="00d93420-39f4-45ae-9cbd-9a6edef18c89" targetNamespace="http://schemas.microsoft.com/office/2006/metadata/properties" ma:root="true" ma:fieldsID="5af33f2deb8166e24587a88e67efcf67" ns2:_="" ns3:_="">
    <xsd:import namespace="d1bf7b1a-facf-4776-8156-6b0994e9eb5c"/>
    <xsd:import namespace="00d93420-39f4-45ae-9cbd-9a6edef18c8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Ponudbe" minOccurs="0"/>
                <xsd:element ref="ns3:MediaServiceObjectDetectorVersions" minOccurs="0"/>
                <xsd:element ref="ns3:MediaServiceSearchPropertie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bf7b1a-facf-4776-8156-6b0994e9eb5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V skupni rabi z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V skupni rabi s podrobnostmi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a481232-a176-423d-9b93-faa14d982ffd}" ma:internalName="TaxCatchAll" ma:showField="CatchAllData" ma:web="d1bf7b1a-facf-4776-8156-6b0994e9eb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d93420-39f4-45ae-9cbd-9a6edef18c8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Ponudbe" ma:index="17" nillable="true" ma:displayName="Ponudbe" ma:format="Dropdown" ma:internalName="Ponudbe">
      <xsd:simpleType>
        <xsd:restriction base="dms:Text">
          <xsd:maxLength value="255"/>
        </xsd:restriction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21" nillable="true" ma:taxonomy="true" ma:internalName="lcf76f155ced4ddcb4097134ff3c332f" ma:taxonomyFieldName="MediaServiceImageTags" ma:displayName="Oznake slike" ma:readOnly="false" ma:fieldId="{5cf76f15-5ced-4ddc-b409-7134ff3c332f}" ma:taxonomyMulti="true" ma:sspId="9fd68057-897f-4bb5-9d06-bde2e133852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60BAB45-F73E-43E1-A826-F8CFB28B6E4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63F2F09-D45F-49B5-8C4C-72D7B396097C}">
  <ds:schemaRefs>
    <ds:schemaRef ds:uri="http://schemas.microsoft.com/office/2006/metadata/properties"/>
    <ds:schemaRef ds:uri="http://schemas.microsoft.com/office/infopath/2007/PartnerControls"/>
    <ds:schemaRef ds:uri="00d93420-39f4-45ae-9cbd-9a6edef18c89"/>
    <ds:schemaRef ds:uri="d1bf7b1a-facf-4776-8156-6b0994e9eb5c"/>
  </ds:schemaRefs>
</ds:datastoreItem>
</file>

<file path=customXml/itemProps3.xml><?xml version="1.0" encoding="utf-8"?>
<ds:datastoreItem xmlns:ds="http://schemas.openxmlformats.org/officeDocument/2006/customXml" ds:itemID="{F591BE74-0855-497D-B590-D7DABA2EF10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3</vt:i4>
      </vt:variant>
    </vt:vector>
  </HeadingPairs>
  <TitlesOfParts>
    <vt:vector size="6" baseType="lpstr">
      <vt:lpstr>Rekapitulacija</vt:lpstr>
      <vt:lpstr>Gradbena dela</vt:lpstr>
      <vt:lpstr>Energetska Oprema</vt:lpstr>
      <vt:lpstr>'Gradbena dela'!Področje_tiskanja</vt:lpstr>
      <vt:lpstr>Rekapitulacija!Področje_tiskanja</vt:lpstr>
      <vt:lpstr>Rekapitulacija!Print_Area</vt:lpstr>
    </vt:vector>
  </TitlesOfParts>
  <Company>Sipro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Jaka Jenškovec</dc:creator>
  <cp:lastModifiedBy>Andrej Fortunat</cp:lastModifiedBy>
  <cp:lastPrinted>2024-11-13T06:56:38Z</cp:lastPrinted>
  <dcterms:created xsi:type="dcterms:W3CDTF">2004-11-25T12:49:11Z</dcterms:created>
  <dcterms:modified xsi:type="dcterms:W3CDTF">2025-05-28T10:33:36Z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0x0101005FA48D6182D3E043828A75073C024B8E</vt:lpwstr>
  </property>
  <property fmtid="{D5CDD505-2E9C-101B-9397-08002B2CF9AE}" pid="3" name="MediaServiceImageTags">
    <vt:lpwstr/>
  </property>
</Properties>
</file>